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635" activeTab="1"/>
  </bookViews>
  <sheets>
    <sheet name="INTRODUÇÃO" sheetId="1" r:id="rId1"/>
    <sheet name="PREÇOS REGULADOS" sheetId="3" r:id="rId2"/>
    <sheet name="PREÇOS LIVRES" sheetId="5" r:id="rId3"/>
    <sheet name="PREÇOS PUBLICADOS" sheetId="4" r:id="rId4"/>
    <sheet name="MERCADO COMPARATIVO" sheetId="6" r:id="rId5"/>
    <sheet name="MERCADO COMPARATIVO MURIAÉ" sheetId="7" r:id="rId6"/>
  </sheets>
  <externalReferences>
    <externalReference r:id="rId7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3" l="1"/>
  <c r="H91" i="3"/>
  <c r="H85" i="3"/>
  <c r="H86" i="3" s="1"/>
  <c r="H41" i="3"/>
  <c r="H42" i="3" s="1"/>
  <c r="N86" i="6" l="1"/>
  <c r="N10" i="6"/>
  <c r="T22" i="6"/>
  <c r="T21" i="6"/>
  <c r="T18" i="6"/>
  <c r="T17" i="6"/>
  <c r="U18" i="6"/>
  <c r="U17" i="6"/>
  <c r="U85" i="6"/>
  <c r="U22" i="6"/>
  <c r="U21" i="6"/>
  <c r="Z86" i="6" l="1"/>
  <c r="Z18" i="6"/>
  <c r="Z17" i="6"/>
  <c r="AA22" i="6"/>
  <c r="AA21" i="6"/>
  <c r="AA18" i="6"/>
  <c r="AA17" i="6"/>
  <c r="AB22" i="6"/>
  <c r="AB21" i="6"/>
  <c r="AB18" i="6"/>
  <c r="AB17" i="6"/>
  <c r="AC18" i="6"/>
  <c r="AC17" i="6"/>
  <c r="C71" i="7"/>
  <c r="C70" i="7"/>
  <c r="C69" i="7"/>
  <c r="C63" i="7"/>
  <c r="C62" i="7"/>
  <c r="C61" i="7"/>
  <c r="C59" i="7"/>
  <c r="C58" i="7"/>
  <c r="C53" i="7"/>
  <c r="C45" i="7"/>
  <c r="C44" i="7"/>
  <c r="C40" i="7"/>
  <c r="C37" i="7"/>
  <c r="C34" i="7"/>
  <c r="C8" i="7"/>
  <c r="Q22" i="6" l="1"/>
  <c r="Q21" i="6"/>
  <c r="Q18" i="6"/>
  <c r="Q17" i="6"/>
  <c r="S58" i="6"/>
  <c r="S57" i="6"/>
  <c r="M61" i="6"/>
  <c r="M60" i="6"/>
  <c r="M59" i="6"/>
  <c r="M50" i="6"/>
  <c r="M31" i="6"/>
  <c r="M24" i="6"/>
  <c r="M20" i="6"/>
  <c r="H24" i="6"/>
  <c r="H31" i="6"/>
  <c r="H49" i="6"/>
  <c r="H9" i="6"/>
  <c r="H10" i="6"/>
  <c r="C20" i="6"/>
  <c r="C23" i="6"/>
  <c r="C31" i="6"/>
  <c r="C36" i="6"/>
  <c r="C39" i="6"/>
  <c r="C50" i="6"/>
  <c r="Q65" i="6"/>
  <c r="M85" i="6"/>
  <c r="M64" i="6"/>
  <c r="C101" i="6"/>
  <c r="C100" i="6"/>
  <c r="C99" i="6"/>
  <c r="C74" i="6"/>
  <c r="C73" i="6"/>
  <c r="C71" i="6"/>
  <c r="C65" i="6"/>
  <c r="C64" i="6"/>
  <c r="C8" i="6"/>
  <c r="H48" i="3"/>
  <c r="H55" i="3"/>
  <c r="H35" i="3"/>
  <c r="H49" i="3" l="1"/>
  <c r="H36" i="3"/>
  <c r="H112" i="3"/>
  <c r="H113" i="3" l="1"/>
  <c r="H105" i="3"/>
  <c r="H98" i="3"/>
  <c r="H97" i="3"/>
  <c r="H106" i="3" l="1"/>
  <c r="H99" i="3"/>
  <c r="H78" i="3"/>
  <c r="H71" i="3"/>
  <c r="H70" i="3"/>
  <c r="H69" i="3"/>
  <c r="H62" i="3"/>
  <c r="H19" i="3"/>
  <c r="H20" i="3"/>
  <c r="H21" i="3"/>
  <c r="H22" i="3"/>
  <c r="H23" i="3"/>
  <c r="H24" i="3"/>
  <c r="H25" i="3"/>
  <c r="H26" i="3"/>
  <c r="H27" i="3"/>
  <c r="H28" i="3"/>
  <c r="H18" i="3"/>
  <c r="H63" i="3" l="1"/>
  <c r="H79" i="3"/>
  <c r="H72" i="3"/>
  <c r="H29" i="3"/>
  <c r="H56" i="3"/>
</calcChain>
</file>

<file path=xl/comments1.xml><?xml version="1.0" encoding="utf-8"?>
<comments xmlns="http://schemas.openxmlformats.org/spreadsheetml/2006/main">
  <authors>
    <author>estagiariodaf</author>
  </authors>
  <commentList>
    <comment ref="Z86" authorId="0" shapeId="0">
      <text>
        <r>
          <rPr>
            <b/>
            <sz val="9"/>
            <color indexed="81"/>
            <rFont val="Segoe UI"/>
            <family val="2"/>
          </rPr>
          <t>estagiariodaf:</t>
        </r>
        <r>
          <rPr>
            <sz val="9"/>
            <color indexed="81"/>
            <rFont val="Segoe UI"/>
            <family val="2"/>
          </rPr>
          <t xml:space="preserve">
VISTÓRIA TÉCNICA - TESTE DE VAZAMENTO = 11,82
VISTORIA PARCIAL = 337,35
VISTORIA FINAL = 337,35</t>
        </r>
      </text>
    </comment>
  </commentList>
</comments>
</file>

<file path=xl/sharedStrings.xml><?xml version="1.0" encoding="utf-8"?>
<sst xmlns="http://schemas.openxmlformats.org/spreadsheetml/2006/main" count="435" uniqueCount="268">
  <si>
    <t>DADOS DO MUNICÍPIO</t>
  </si>
  <si>
    <t>MUNICÍPIO | UF</t>
  </si>
  <si>
    <t>NOME DO PRESTADOR</t>
  </si>
  <si>
    <t>ANO DO ÚLTIMO REAJUSTE</t>
  </si>
  <si>
    <t>Nº RESOLUÇÃO DE APROVAÇÃO</t>
  </si>
  <si>
    <t>LIGAÇÃO DE ÁGUA</t>
  </si>
  <si>
    <t>Item</t>
  </si>
  <si>
    <t>Descrição</t>
  </si>
  <si>
    <t>Quantidade</t>
  </si>
  <si>
    <t>Custo Unitário</t>
  </si>
  <si>
    <t>Custo Global</t>
  </si>
  <si>
    <t>Encanador</t>
  </si>
  <si>
    <t>Ajudante de Serviços</t>
  </si>
  <si>
    <t>Unid.</t>
  </si>
  <si>
    <t>Hr.</t>
  </si>
  <si>
    <t>Caixa Protetora</t>
  </si>
  <si>
    <t>Colar tomada 50 x 20mm</t>
  </si>
  <si>
    <t>Joelho PVC 1/2</t>
  </si>
  <si>
    <t>Hidrômetro 1/2</t>
  </si>
  <si>
    <t>Luva LR Bucha latão</t>
  </si>
  <si>
    <t>Registro válvula de esfera 1/2</t>
  </si>
  <si>
    <t>Tubo PVC sold. 1/2</t>
  </si>
  <si>
    <t>metro</t>
  </si>
  <si>
    <t>Mureta</t>
  </si>
  <si>
    <t>TOTAL</t>
  </si>
  <si>
    <t xml:space="preserve">Recomposição asfáltica </t>
  </si>
  <si>
    <t>LIGAÇÃO DE ESGOTO</t>
  </si>
  <si>
    <t>TROCA DE CAIXA PROTETORA</t>
  </si>
  <si>
    <t>SUBSTITUIÇÃO DE REGISTRO</t>
  </si>
  <si>
    <t>SUBSTITUIÇÃO DE HIDROMETRO</t>
  </si>
  <si>
    <t>MUDANÇA DE LIGAÇÃO DE ÁGUA</t>
  </si>
  <si>
    <t>Serviço</t>
  </si>
  <si>
    <t>Vistória Técnica</t>
  </si>
  <si>
    <t>Revisão de consumo solicitada pelo usuário</t>
  </si>
  <si>
    <t>Vistoria na Instalação Predial</t>
  </si>
  <si>
    <t>Desentupimento de ramal interno de esgoto</t>
  </si>
  <si>
    <t>Valor</t>
  </si>
  <si>
    <t>Consumo de água por Circos, parques, etc.</t>
  </si>
  <si>
    <t>Custo fixo mensal para permanência superior a 15 dias</t>
  </si>
  <si>
    <t>Custo fixo mensal de consumo até 15 dias</t>
  </si>
  <si>
    <t>Aferição de Hidrômetro</t>
  </si>
  <si>
    <t>Por solicitação do usuário ( Taxa de retirada)</t>
  </si>
  <si>
    <t>Expediente</t>
  </si>
  <si>
    <t>Emissção de 2ª via</t>
  </si>
  <si>
    <t>Extrato</t>
  </si>
  <si>
    <t>Alteração Cadastral</t>
  </si>
  <si>
    <t>Análise de Água</t>
  </si>
  <si>
    <t>Fisico-químico</t>
  </si>
  <si>
    <t>Bacteriologia</t>
  </si>
  <si>
    <t>Plotagem</t>
  </si>
  <si>
    <t>Conta Retida</t>
  </si>
  <si>
    <t>Solicitação por parte do usuário, de entrega de conta fora do local de sua origem, em outros locais no Município ( cobrança mensal)</t>
  </si>
  <si>
    <t>Análises de Projetos</t>
  </si>
  <si>
    <t>Análise de outros projetos e emissão de pareceres técnicos</t>
  </si>
  <si>
    <t>Fornecimento de certidões sem visita ao local</t>
  </si>
  <si>
    <t>Fornecimento de certidões com visita ao local</t>
  </si>
  <si>
    <t>Fornecimento de atestados técnicos</t>
  </si>
  <si>
    <t>Emissão de Certidão</t>
  </si>
  <si>
    <t>Cópia de documentos (A4)</t>
  </si>
  <si>
    <t>Fiscalização de Obras e Serviços</t>
  </si>
  <si>
    <t>Redes de água e esgoto para loteamentos abertos e fechados, calculados sobre a área total dos lotes</t>
  </si>
  <si>
    <t>Vistoria em sistemas isolados</t>
  </si>
  <si>
    <t>Vistorias técnicas para avaliação e/ou esgotamento sanitário, por solicitação do usuário</t>
  </si>
  <si>
    <t>Fornecimento alternativo de água tratada</t>
  </si>
  <si>
    <t>A ser entregue no perímetro Urbano</t>
  </si>
  <si>
    <t>A ser entregue no perímetro Rural do Município</t>
  </si>
  <si>
    <t>A ser retirado pelo interessado</t>
  </si>
  <si>
    <t>Análise de projetos de sistema de água e esgotamento para loteamentos abertos e fechados</t>
  </si>
  <si>
    <t>Análise de projetos de sistema de água e esgoto para condomínios horizontal e vertical</t>
  </si>
  <si>
    <t>Reanálise de Projeto</t>
  </si>
  <si>
    <t>Notificação de Conta Vencida</t>
  </si>
  <si>
    <t>Notificação de débito com previsão de corte</t>
  </si>
  <si>
    <t>Parâmetro Utilizado na definição do Preço</t>
  </si>
  <si>
    <t>Material</t>
  </si>
  <si>
    <t>Mão de Obra</t>
  </si>
  <si>
    <t xml:space="preserve">DATA DE APROVAÇÃO DO ÚLT. REAJ. </t>
  </si>
  <si>
    <t>RESTABELECIMENTO DE ÁGUA (DESLIGADA NO RAMAL)</t>
  </si>
  <si>
    <t>RESTABELECIMENTO DE ÁGUA (DESLIGADA NO CAVALETE)</t>
  </si>
  <si>
    <t xml:space="preserve">CORTE DE ÁGUA </t>
  </si>
  <si>
    <t>Atestado Técnico</t>
  </si>
  <si>
    <t>com visita ao local</t>
  </si>
  <si>
    <t>sem visita ao local</t>
  </si>
  <si>
    <t>LIGAÇÃO DE ÁGUA (Material do Requerente)</t>
  </si>
  <si>
    <t>LIGAÇÃO DE ESGOTO (Material do Requerente)</t>
  </si>
  <si>
    <t>Apresentar o parâmetro utilizado para a denição do preço</t>
  </si>
  <si>
    <t>CASO TENHA ALGUM MATERIAL ADICIONAL USADO PELO PRESTADOR BASTA INCLUIR A QUANTIDADE E SEU PREÇO EM CADA SERVIÇO.</t>
  </si>
  <si>
    <t>MERCADO COMPARATIVO</t>
  </si>
  <si>
    <t>PIB per Capita (IBGE)</t>
  </si>
  <si>
    <t>População</t>
  </si>
  <si>
    <t>SERVIÇOS</t>
  </si>
  <si>
    <t>CALCULADO</t>
  </si>
  <si>
    <t>PREÇO VIGENTE</t>
  </si>
  <si>
    <t>MANHUAÇU</t>
  </si>
  <si>
    <t>RECREIO</t>
  </si>
  <si>
    <t>ABRE CAMPO</t>
  </si>
  <si>
    <t>RELIGAÇÃO DE ÁGUA POR FALTA DE PAGAMENTO</t>
  </si>
  <si>
    <t>AFERIÇÃO DO HIDROMETRO</t>
  </si>
  <si>
    <t>INFRAÇÃO</t>
  </si>
  <si>
    <t>Grave</t>
  </si>
  <si>
    <t>Médio</t>
  </si>
  <si>
    <t>Leve</t>
  </si>
  <si>
    <t>JAMPRUCA</t>
  </si>
  <si>
    <t xml:space="preserve">LIGAÇÃO DE ÁGUA </t>
  </si>
  <si>
    <t>Material do SAAE</t>
  </si>
  <si>
    <t xml:space="preserve">Material do requerente </t>
  </si>
  <si>
    <t xml:space="preserve">MUDANÇA LOCAL DO HIDROMETRO </t>
  </si>
  <si>
    <t xml:space="preserve">MUDANÇA LIGAÇÃO DE ÁGUA </t>
  </si>
  <si>
    <t>RESTABELECIMENTO DE ÁGUA (desligada no ramal)</t>
  </si>
  <si>
    <t>RESTABELECIMENTO DE ÁGUA (desligada no cavalete)</t>
  </si>
  <si>
    <t>ANÁLISE DE ÁGUA (físico-quimica)</t>
  </si>
  <si>
    <t>ANÁLISE DE ÁGUA (Bacteriologica)</t>
  </si>
  <si>
    <t xml:space="preserve">OUTROS SERVIÇOS </t>
  </si>
  <si>
    <t xml:space="preserve">C. PENA </t>
  </si>
  <si>
    <t>VERM. NOVO</t>
  </si>
  <si>
    <t>DESLIGAMENTO DE ÁGUA POR SOLICITAÇÃO DO USUÁRIO</t>
  </si>
  <si>
    <t xml:space="preserve">EXPEDIENTE </t>
  </si>
  <si>
    <t>MANTENA</t>
  </si>
  <si>
    <t>GOV. VALADARES</t>
  </si>
  <si>
    <t xml:space="preserve">MUDANÇA DE LIGAÇÃO DE ESGOTO </t>
  </si>
  <si>
    <t xml:space="preserve">LIMA DUARTE </t>
  </si>
  <si>
    <t xml:space="preserve">TAPARUBA </t>
  </si>
  <si>
    <t>SEN. FIRMINO</t>
  </si>
  <si>
    <t xml:space="preserve">PONTE NOVA </t>
  </si>
  <si>
    <t>TOMBOS</t>
  </si>
  <si>
    <t xml:space="preserve">IPANEMA </t>
  </si>
  <si>
    <t xml:space="preserve">CHALÉ </t>
  </si>
  <si>
    <t xml:space="preserve">ITAMBACURI </t>
  </si>
  <si>
    <t>S. F GLÓRIA</t>
  </si>
  <si>
    <t>CARANGOLA</t>
  </si>
  <si>
    <t xml:space="preserve">VIÇOSA </t>
  </si>
  <si>
    <t>CAMINHÃO PIPA</t>
  </si>
  <si>
    <t>Sem Mureta</t>
  </si>
  <si>
    <t>Com Mureta</t>
  </si>
  <si>
    <t>Conforme Orçamento do SAEE</t>
  </si>
  <si>
    <t>Com a substituição do registro</t>
  </si>
  <si>
    <t>Sem a substituição do registro</t>
  </si>
  <si>
    <t>*Valores altos por motivo de uso de retroescavadeira</t>
  </si>
  <si>
    <t>Caixa no passeio</t>
  </si>
  <si>
    <t>Caixa na parede</t>
  </si>
  <si>
    <t>Cavalete</t>
  </si>
  <si>
    <t>Com a substituição da caixa e registro</t>
  </si>
  <si>
    <t>Com a substituição da caixa</t>
  </si>
  <si>
    <t>Sede do múnicipio</t>
  </si>
  <si>
    <t>Fora da sede do Múnicipio</t>
  </si>
  <si>
    <t>De terceiros</t>
  </si>
  <si>
    <t>27,43/m³</t>
  </si>
  <si>
    <t>Sem a substituição da caixa e registro</t>
  </si>
  <si>
    <t>Com aproveitamento de caixa protetora</t>
  </si>
  <si>
    <t>Com troca de caixa protetora e ramal de água</t>
  </si>
  <si>
    <t>Com aproveitamento de caixa e troca de ramal</t>
  </si>
  <si>
    <t>8m³ (Rural e Urbano)</t>
  </si>
  <si>
    <t>12m³ (Rural e Urbano)</t>
  </si>
  <si>
    <t>Caixa protetora</t>
  </si>
  <si>
    <t>Caixa de alvenaria</t>
  </si>
  <si>
    <t>Social I</t>
  </si>
  <si>
    <t>Social II</t>
  </si>
  <si>
    <t>LAJINHA</t>
  </si>
  <si>
    <t>RESTABELECIMENTO DE ÁGUA (ligada no cavalete)</t>
  </si>
  <si>
    <t>MURIAÉ</t>
  </si>
  <si>
    <t>ORATÓRIOS</t>
  </si>
  <si>
    <r>
      <rPr>
        <sz val="11"/>
        <rFont val="Calibri"/>
        <family val="1"/>
      </rPr>
      <t>Aferição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hidrômetro</t>
    </r>
  </si>
  <si>
    <r>
      <rPr>
        <sz val="11"/>
        <rFont val="Calibri"/>
        <family val="1"/>
      </rPr>
      <t>Caminhão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Pipa</t>
    </r>
  </si>
  <si>
    <r>
      <rPr>
        <sz val="11"/>
        <rFont val="Calibri"/>
        <family val="1"/>
      </rPr>
      <t>Certidão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negativa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débitos</t>
    </r>
  </si>
  <si>
    <r>
      <rPr>
        <sz val="11"/>
        <rFont val="Calibri"/>
        <family val="1"/>
      </rPr>
      <t>emissão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2ª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via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</si>
  <si>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castelo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</si>
  <si>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cavalete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</si>
  <si>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cavalete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</si>
  <si>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cavalete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3/4"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</si>
  <si>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eliminador/bloqueador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ar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</si>
  <si>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registro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gaveta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</si>
  <si>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registro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gaveta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3/4"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</si>
  <si>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registro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gaveta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</si>
  <si>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registro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fluxo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invertido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</si>
  <si>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Instalação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válvula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retenção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</si>
  <si>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água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</si>
  <si>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água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1"</t>
    </r>
  </si>
  <si>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água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</si>
  <si>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água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3/4"</t>
    </r>
  </si>
  <si>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esgoto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4"</t>
    </r>
  </si>
  <si>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esgoto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6"</t>
    </r>
  </si>
  <si>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provisória</t>
    </r>
  </si>
  <si>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drenagem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pluvial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(Rede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condominial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à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rede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principal)</t>
    </r>
  </si>
  <si>
    <r>
      <rPr>
        <sz val="11"/>
        <rFont val="Calibri"/>
        <family val="1"/>
      </rPr>
      <t>Limpa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fossa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(*)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(por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hora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-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abrange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desde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saída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até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retorno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à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garagem)</t>
    </r>
  </si>
  <si>
    <r>
      <rPr>
        <sz val="11"/>
        <rFont val="Calibri"/>
        <family val="1"/>
      </rPr>
      <t>Montagem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cavalete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(torre)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(sem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fornecimento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</si>
  <si>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Mudança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esgoto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4"</t>
    </r>
  </si>
  <si>
    <r>
      <rPr>
        <sz val="11"/>
        <rFont val="Calibri"/>
        <family val="1"/>
      </rPr>
      <t>Mudança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esgoto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6"</t>
    </r>
  </si>
  <si>
    <r>
      <rPr>
        <sz val="11"/>
        <rFont val="Calibri"/>
        <family val="1"/>
      </rPr>
      <t>Mudança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padrão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</si>
  <si>
    <r>
      <rPr>
        <sz val="11"/>
        <rFont val="Calibri"/>
        <family val="1"/>
      </rPr>
      <t>Mudança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padrão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1"</t>
    </r>
  </si>
  <si>
    <r>
      <rPr>
        <sz val="11"/>
        <rFont val="Calibri"/>
        <family val="1"/>
      </rPr>
      <t>Mudança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padrão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</si>
  <si>
    <r>
      <rPr>
        <sz val="11"/>
        <rFont val="Calibri"/>
        <family val="1"/>
      </rPr>
      <t>Mudança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padrão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3/4"</t>
    </r>
  </si>
  <si>
    <r>
      <rPr>
        <sz val="11"/>
        <rFont val="Calibri"/>
        <family val="1"/>
      </rPr>
      <t>Reaviso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conta</t>
    </r>
  </si>
  <si>
    <r>
      <rPr>
        <sz val="11"/>
        <rFont val="Calibri"/>
        <family val="1"/>
      </rPr>
      <t>Religação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corte</t>
    </r>
  </si>
  <si>
    <r>
      <rPr>
        <sz val="11"/>
        <rFont val="Calibri"/>
        <family val="1"/>
      </rPr>
      <t>Religação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corte/ramal</t>
    </r>
  </si>
  <si>
    <r>
      <rPr>
        <sz val="11"/>
        <rFont val="Calibri"/>
        <family val="1"/>
      </rPr>
      <t>Religação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corte/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mudança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padrão</t>
    </r>
  </si>
  <si>
    <r>
      <rPr>
        <sz val="11"/>
        <rFont val="Calibri"/>
        <family val="1"/>
      </rPr>
      <t>Religação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ramal</t>
    </r>
  </si>
  <si>
    <r>
      <rPr>
        <sz val="11"/>
        <rFont val="Calibri"/>
        <family val="1"/>
      </rPr>
      <t>Religação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supressão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pedido</t>
    </r>
  </si>
  <si>
    <r>
      <rPr>
        <sz val="11"/>
        <rFont val="Calibri"/>
        <family val="1"/>
      </rPr>
      <t>Religação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supressão/ramal</t>
    </r>
  </si>
  <si>
    <r>
      <rPr>
        <sz val="11"/>
        <rFont val="Calibri"/>
        <family val="1"/>
      </rPr>
      <t>Religação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esgoto</t>
    </r>
  </si>
  <si>
    <r>
      <rPr>
        <sz val="11"/>
        <rFont val="Calibri"/>
        <family val="1"/>
      </rPr>
      <t>Padronização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cavalete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(padrão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DEMSUR)</t>
    </r>
  </si>
  <si>
    <r>
      <rPr>
        <sz val="11"/>
        <rFont val="Calibri"/>
        <family val="1"/>
      </rPr>
      <t>Padronização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cavalete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(padrão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DEMSUR)</t>
    </r>
  </si>
  <si>
    <t>**</t>
  </si>
  <si>
    <r>
      <rPr>
        <sz val="11"/>
        <rFont val="Calibri"/>
        <family val="1"/>
      </rPr>
      <t>Padronização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cavalete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(padrão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DEMSUR)</t>
    </r>
  </si>
  <si>
    <r>
      <rPr>
        <sz val="11"/>
        <rFont val="Calibri"/>
        <family val="1"/>
      </rPr>
      <t>Padronização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cavalete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3/4"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(padrão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DEMSUR)</t>
    </r>
  </si>
  <si>
    <r>
      <rPr>
        <sz val="11"/>
        <rFont val="Calibri"/>
        <family val="1"/>
      </rPr>
      <t>Substituição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hidrômetro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(incluso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</si>
  <si>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Substituição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hidrômetro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(incluso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</si>
  <si>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Substituição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hidrômetro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1/2"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(incluso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</si>
  <si>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Substituição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hidrômetro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3/4"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(incluso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material)</t>
    </r>
  </si>
  <si>
    <r>
      <rPr>
        <sz val="11"/>
        <rFont val="Calibri"/>
        <family val="1"/>
      </rPr>
      <t>Vistoria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vazamento</t>
    </r>
  </si>
  <si>
    <r>
      <rPr>
        <sz val="11"/>
        <rFont val="Calibri"/>
        <family val="1"/>
      </rPr>
      <t>Compensação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para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tratamento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de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esgoto</t>
    </r>
    <r>
      <rPr>
        <sz val="11"/>
        <rFont val="Times New Roman"/>
        <family val="1"/>
      </rPr>
      <t xml:space="preserve"> </t>
    </r>
    <r>
      <rPr>
        <sz val="11"/>
        <rFont val="Calibri"/>
        <family val="1"/>
      </rPr>
      <t>***</t>
    </r>
  </si>
  <si>
    <t>GUARANI</t>
  </si>
  <si>
    <t>CANCELAMENTO DE LIGAÇÃO</t>
  </si>
  <si>
    <t>VISTORIA E FISCALIZAÇÃO</t>
  </si>
  <si>
    <t>SEGUNDA VIA DE CONTA</t>
  </si>
  <si>
    <t>CERTIDÃO NEGATIVO</t>
  </si>
  <si>
    <t>JEQUERI</t>
  </si>
  <si>
    <t>Com utilização do registro de válvula</t>
  </si>
  <si>
    <t>Sem utilização do registro de válvula</t>
  </si>
  <si>
    <t>Com utilização do registro de válvula e caixa protetora</t>
  </si>
  <si>
    <t xml:space="preserve">Sem utilização do registro de válvula e caixa protetora </t>
  </si>
  <si>
    <t>RAUL SOARES</t>
  </si>
  <si>
    <t>Substituição da tampa da caixa protetora</t>
  </si>
  <si>
    <t>Substituição da caixa protetora com resgistro</t>
  </si>
  <si>
    <t>Substituição da caixa protetora sem resgistro</t>
  </si>
  <si>
    <t>Substiuição após hidrômetro</t>
  </si>
  <si>
    <t>RESTABELECIMENTO DE ÁGUA POR FALTA DE PAGAMENTO</t>
  </si>
  <si>
    <t xml:space="preserve">RESTABELECIMENTO DE ÁGUA A PEDIDO DO USUÁRIO </t>
  </si>
  <si>
    <t>RESTABELECIMENTO DE ÁGUA POR FALTA DE PAGAMENTO
LACRE VIOLADO</t>
  </si>
  <si>
    <t xml:space="preserve">RELIGAÇÃO DE CORTE NO RAMAL </t>
  </si>
  <si>
    <t>NOTIFICAÇÃO DE CONTA VENCIDA</t>
  </si>
  <si>
    <t>REVISÃO DE CONSUMO SOLICITADA PELO USUÁRIO</t>
  </si>
  <si>
    <t>CONTA RETIDA</t>
  </si>
  <si>
    <t>AFERIÇÃO DE MEDIDOR DE VOLUME DE ÁGUA</t>
  </si>
  <si>
    <t>VERIFICAÇÃO DE VIABILIDADE TÉCNICA</t>
  </si>
  <si>
    <t>ANÁLISE E APROVAÇÃO DE PROJETO</t>
  </si>
  <si>
    <t>Até 200 lotes</t>
  </si>
  <si>
    <t>De 201 a 300 lotes</t>
  </si>
  <si>
    <t>Acima de 301 lotes</t>
  </si>
  <si>
    <t>Reservação + Elevatória</t>
  </si>
  <si>
    <t>Estação de tratamento de esgoto + Elevatória</t>
  </si>
  <si>
    <t>CONSUMO DE ÁGUA POR CIRCOS, PARQUES, ETC.</t>
  </si>
  <si>
    <t>Com a substituição de caixa</t>
  </si>
  <si>
    <t>21,65/m³</t>
  </si>
  <si>
    <t>RELIGAÇÃO PADRÃO (lacre, junta cega)</t>
  </si>
  <si>
    <t>RELIGAÇÃO DA SUSPENSÃO (ramal)</t>
  </si>
  <si>
    <t>INSTALAÇÃO DE HIDRÔMETRO POR ROUBO OU MAU USO</t>
  </si>
  <si>
    <t>SUBSTITUIÇÃO DE RAMAL PREDIAL DE ÁGUA</t>
  </si>
  <si>
    <t>TOCANTINS</t>
  </si>
  <si>
    <t>Sem Recomposição Asfáltica</t>
  </si>
  <si>
    <t>Sem Mureta e Recomposição Asfáltica</t>
  </si>
  <si>
    <t>RELIGAÇÃO NA REDE</t>
  </si>
  <si>
    <t>13,71/m³</t>
  </si>
  <si>
    <t>54,86/m³</t>
  </si>
  <si>
    <t>Acima de 500 lotes</t>
  </si>
  <si>
    <t>PROLONGAMENTO DE REDE A PEDIDO DO USUARIO (POR METRO)</t>
  </si>
  <si>
    <t xml:space="preserve">Rede de água </t>
  </si>
  <si>
    <t xml:space="preserve">Rede de Esgoto </t>
  </si>
  <si>
    <t>Mariana</t>
  </si>
  <si>
    <t>SAAE</t>
  </si>
  <si>
    <t>-</t>
  </si>
  <si>
    <t>Unid</t>
  </si>
  <si>
    <t>Ligação de água, incluso mão de obra com mureta e hidrometro</t>
  </si>
  <si>
    <t>Ligação de água, incluso mão de obra sem sem mureta</t>
  </si>
  <si>
    <t>Ligação de esgoto incluso mão de obra, exceto material</t>
  </si>
  <si>
    <t>TROCA DE CAIXA PROTETORA SEM SUBSTITUIÇÃO DO REGISTRO</t>
  </si>
  <si>
    <t>TROCA DE CAIXA PROTETORA COM SUBSTITUIÇÃO DE REGISTRO</t>
  </si>
  <si>
    <t>Mudança de ligação de água com subst. de caixa</t>
  </si>
  <si>
    <t>Material e mão de obra</t>
  </si>
  <si>
    <t>Mudança de ligação de água sem subst. de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</si>
</sst>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R$&quot;* #,##0.00_);_(&quot;R$&quot;* \(#,##0.00\);_(&quot;R$&quot;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ahnschrift SemiBold"/>
      <family val="2"/>
    </font>
    <font>
      <b/>
      <sz val="11"/>
      <color theme="0"/>
      <name val="Bahnschrift SemiCondensed"/>
      <family val="2"/>
    </font>
    <font>
      <sz val="11"/>
      <name val="Bahnschrift SemiBold"/>
      <family val="2"/>
    </font>
    <font>
      <b/>
      <sz val="12"/>
      <color theme="1"/>
      <name val="Bahnschrift SemiCondensed"/>
      <family val="2"/>
    </font>
    <font>
      <b/>
      <sz val="11"/>
      <name val="Bahnschrift Light"/>
      <family val="2"/>
    </font>
    <font>
      <sz val="11"/>
      <name val="Bahnschrift Light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sz val="11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4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4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0" fillId="0" borderId="1" xfId="8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4" fontId="2" fillId="7" borderId="1" xfId="8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6" borderId="1" xfId="0" applyFill="1" applyBorder="1" applyAlignment="1">
      <alignment vertical="center"/>
    </xf>
    <xf numFmtId="44" fontId="0" fillId="6" borderId="1" xfId="8" applyFont="1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left" vertical="center"/>
    </xf>
    <xf numFmtId="0" fontId="0" fillId="6" borderId="6" xfId="0" applyFill="1" applyBorder="1" applyAlignment="1">
      <alignment horizontal="left" vertical="center"/>
    </xf>
    <xf numFmtId="0" fontId="0" fillId="6" borderId="6" xfId="0" applyFill="1" applyBorder="1" applyAlignment="1">
      <alignment horizontal="left" vertical="center" wrapText="1"/>
    </xf>
    <xf numFmtId="0" fontId="0" fillId="8" borderId="1" xfId="0" applyFill="1" applyBorder="1" applyAlignment="1">
      <alignment vertical="center"/>
    </xf>
    <xf numFmtId="44" fontId="0" fillId="8" borderId="1" xfId="8" applyFont="1" applyFill="1" applyBorder="1" applyAlignment="1">
      <alignment horizontal="center" vertical="center"/>
    </xf>
    <xf numFmtId="44" fontId="0" fillId="0" borderId="1" xfId="8" applyFont="1" applyFill="1" applyBorder="1" applyAlignment="1">
      <alignment horizontal="center" vertical="center"/>
    </xf>
    <xf numFmtId="0" fontId="0" fillId="0" borderId="1" xfId="0" applyBorder="1"/>
    <xf numFmtId="0" fontId="0" fillId="8" borderId="1" xfId="0" applyFill="1" applyBorder="1"/>
    <xf numFmtId="0" fontId="0" fillId="8" borderId="1" xfId="0" applyFill="1" applyBorder="1" applyAlignment="1">
      <alignment vertical="center" wrapText="1"/>
    </xf>
    <xf numFmtId="0" fontId="0" fillId="8" borderId="6" xfId="0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8" borderId="1" xfId="0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10" borderId="0" xfId="0" applyFill="1"/>
    <xf numFmtId="0" fontId="11" fillId="9" borderId="0" xfId="0" applyFont="1" applyFill="1" applyAlignment="1">
      <alignment horizontal="center"/>
    </xf>
    <xf numFmtId="0" fontId="0" fillId="5" borderId="1" xfId="0" applyFill="1" applyBorder="1"/>
    <xf numFmtId="44" fontId="0" fillId="5" borderId="1" xfId="8" applyFon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" fillId="11" borderId="1" xfId="0" applyFont="1" applyFill="1" applyBorder="1"/>
    <xf numFmtId="44" fontId="10" fillId="8" borderId="1" xfId="8" applyFont="1" applyFill="1" applyBorder="1"/>
    <xf numFmtId="44" fontId="0" fillId="8" borderId="1" xfId="8" applyFont="1" applyFill="1" applyBorder="1"/>
    <xf numFmtId="44" fontId="0" fillId="10" borderId="0" xfId="8" applyFont="1" applyFill="1" applyBorder="1"/>
    <xf numFmtId="0" fontId="2" fillId="11" borderId="1" xfId="0" applyFont="1" applyFill="1" applyBorder="1" applyAlignment="1">
      <alignment horizontal="center"/>
    </xf>
    <xf numFmtId="44" fontId="0" fillId="8" borderId="1" xfId="8" applyFont="1" applyFill="1" applyBorder="1" applyAlignment="1">
      <alignment horizontal="center"/>
    </xf>
    <xf numFmtId="0" fontId="0" fillId="9" borderId="0" xfId="0" applyFill="1"/>
    <xf numFmtId="0" fontId="2" fillId="12" borderId="1" xfId="0" applyFont="1" applyFill="1" applyBorder="1" applyAlignment="1">
      <alignment horizontal="center" vertical="center"/>
    </xf>
    <xf numFmtId="44" fontId="2" fillId="12" borderId="1" xfId="8" applyFont="1" applyFill="1" applyBorder="1"/>
    <xf numFmtId="0" fontId="2" fillId="12" borderId="1" xfId="0" applyFont="1" applyFill="1" applyBorder="1"/>
    <xf numFmtId="0" fontId="2" fillId="13" borderId="0" xfId="0" applyFont="1" applyFill="1" applyAlignment="1">
      <alignment horizontal="left"/>
    </xf>
    <xf numFmtId="0" fontId="0" fillId="13" borderId="0" xfId="0" applyFill="1"/>
    <xf numFmtId="0" fontId="0" fillId="8" borderId="1" xfId="0" applyFill="1" applyBorder="1" applyAlignment="1">
      <alignment horizontal="center"/>
    </xf>
    <xf numFmtId="44" fontId="10" fillId="8" borderId="1" xfId="8" applyFont="1" applyFill="1" applyBorder="1" applyAlignment="1">
      <alignment horizontal="center" vertical="center"/>
    </xf>
    <xf numFmtId="0" fontId="13" fillId="10" borderId="0" xfId="0" applyFont="1" applyFill="1" applyAlignment="1">
      <alignment wrapText="1"/>
    </xf>
    <xf numFmtId="0" fontId="12" fillId="0" borderId="1" xfId="0" applyFont="1" applyBorder="1" applyAlignment="1">
      <alignment vertical="center" wrapText="1"/>
    </xf>
    <xf numFmtId="44" fontId="0" fillId="8" borderId="6" xfId="8" applyFont="1" applyFill="1" applyBorder="1"/>
    <xf numFmtId="0" fontId="12" fillId="8" borderId="1" xfId="0" applyFont="1" applyFill="1" applyBorder="1" applyAlignment="1">
      <alignment horizontal="center" vertical="center"/>
    </xf>
    <xf numFmtId="17" fontId="9" fillId="3" borderId="2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/>
    </xf>
    <xf numFmtId="44" fontId="16" fillId="0" borderId="9" xfId="8" applyFont="1" applyFill="1" applyBorder="1" applyAlignment="1">
      <alignment horizontal="right" vertical="center" shrinkToFit="1"/>
    </xf>
    <xf numFmtId="0" fontId="17" fillId="0" borderId="9" xfId="0" applyFont="1" applyBorder="1" applyAlignment="1">
      <alignment horizontal="right" vertical="center" wrapText="1"/>
    </xf>
    <xf numFmtId="44" fontId="16" fillId="0" borderId="10" xfId="8" applyFont="1" applyFill="1" applyBorder="1" applyAlignment="1">
      <alignment horizontal="right" vertical="top" shrinkToFit="1"/>
    </xf>
    <xf numFmtId="44" fontId="16" fillId="0" borderId="9" xfId="8" applyFont="1" applyFill="1" applyBorder="1" applyAlignment="1">
      <alignment horizontal="right" vertical="top" shrinkToFit="1"/>
    </xf>
    <xf numFmtId="3" fontId="0" fillId="5" borderId="1" xfId="0" applyNumberFormat="1" applyFill="1" applyBorder="1" applyAlignment="1">
      <alignment horizontal="center" vertical="center" wrapText="1"/>
    </xf>
    <xf numFmtId="44" fontId="0" fillId="5" borderId="1" xfId="8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9" borderId="0" xfId="0" applyFont="1" applyFill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2" fillId="11" borderId="5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8" borderId="5" xfId="0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2" fillId="7" borderId="0" xfId="0" applyFont="1" applyFill="1" applyBorder="1" applyAlignment="1">
      <alignment horizontal="center" vertical="center"/>
    </xf>
    <xf numFmtId="44" fontId="2" fillId="7" borderId="0" xfId="8" applyFont="1" applyFill="1" applyBorder="1" applyAlignment="1">
      <alignment horizontal="center" vertical="center"/>
    </xf>
  </cellXfs>
  <cellStyles count="9">
    <cellStyle name="Moeda" xfId="8" builtinId="4"/>
    <cellStyle name="Moeda 2" xfId="4"/>
    <cellStyle name="Normal" xfId="0" builtinId="0"/>
    <cellStyle name="Normal 2" xfId="1"/>
    <cellStyle name="Normal 2 2" xfId="5"/>
    <cellStyle name="Porcentagem 2" xfId="3"/>
    <cellStyle name="Separador de milhares 2" xfId="2"/>
    <cellStyle name="Separador de milhares 3" xfId="6"/>
    <cellStyle name="Vírgul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</xdr:row>
      <xdr:rowOff>1</xdr:rowOff>
    </xdr:from>
    <xdr:to>
      <xdr:col>13</xdr:col>
      <xdr:colOff>47625</xdr:colOff>
      <xdr:row>46</xdr:row>
      <xdr:rowOff>95251</xdr:rowOff>
    </xdr:to>
    <xdr:sp macro="" textlink="">
      <xdr:nvSpPr>
        <xdr:cNvPr id="8" name="Retângulo: Cantos Arredondados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6381750" y="2667001"/>
          <a:ext cx="4476750" cy="6534150"/>
        </a:xfrm>
        <a:prstGeom prst="roundRect">
          <a:avLst>
            <a:gd name="adj" fmla="val 7373"/>
          </a:avLst>
        </a:prstGeom>
        <a:solidFill>
          <a:schemeClr val="accent5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60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>
    <xdr:from>
      <xdr:col>7</xdr:col>
      <xdr:colOff>180977</xdr:colOff>
      <xdr:row>14</xdr:row>
      <xdr:rowOff>123825</xdr:rowOff>
    </xdr:from>
    <xdr:to>
      <xdr:col>12</xdr:col>
      <xdr:colOff>1057276</xdr:colOff>
      <xdr:row>46</xdr:row>
      <xdr:rowOff>95250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6562727" y="2790825"/>
          <a:ext cx="4143374" cy="64103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100" b="0" u="sng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PREÇOS REGULADOS:</a:t>
          </a:r>
        </a:p>
        <a:p>
          <a:pPr algn="l"/>
          <a:endParaRPr lang="pt-BR" sz="1100" b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r>
            <a:rPr lang="pt-BR" sz="1100" b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Cancelamento</a:t>
          </a:r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 de Ligação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Corte e Religação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Ligação de Água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Ligação de Esgoto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Mudança de Ligação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Substituição de Hidrômetro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Substituição de Registro</a:t>
          </a:r>
        </a:p>
        <a:p>
          <a:pPr algn="l"/>
          <a:endParaRPr lang="pt-BR" sz="1100" b="0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endParaRPr lang="pt-BR" sz="1100" b="0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r>
            <a:rPr lang="pt-BR" sz="1100" b="0" u="sng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PREÇOS PUBLICADOS:</a:t>
          </a:r>
        </a:p>
        <a:p>
          <a:pPr algn="l"/>
          <a:endParaRPr lang="pt-BR" sz="1100" b="0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Aferição de Hidrômetro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Análise de projetos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Vistoria e fiscalização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Emissão de certidão/atestado/termo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Aprovação de projetos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Fornecimento alternativo de água tratada / Caminhão Pipa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Caixa padrão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Vistoria na Instalação Predial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Desentupimento de Ramal Interno de Esgoto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Análises laboratoriais de água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Análises laboratoriais de esgoto</a:t>
          </a:r>
        </a:p>
        <a:p>
          <a:pPr algn="l"/>
          <a:endParaRPr lang="pt-BR" sz="1100" b="0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r>
            <a:rPr lang="pt-BR" sz="1100" b="0" u="sng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PREÇOS LIVRES (Facultativo):</a:t>
          </a:r>
        </a:p>
        <a:p>
          <a:pPr algn="l"/>
          <a:endParaRPr lang="pt-BR" sz="1100" b="0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Cadastro e atualização cadastral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Certidão negativa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Plotagem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Fotocópia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Segunda via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Atestados técnicos</a:t>
          </a:r>
        </a:p>
        <a:p>
          <a:pPr algn="l"/>
          <a:r>
            <a:rPr lang="pt-BR" sz="1100" b="0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Outros não listados</a:t>
          </a:r>
        </a:p>
      </xdr:txBody>
    </xdr:sp>
    <xdr:clientData/>
  </xdr:twoCellAnchor>
  <xdr:twoCellAnchor>
    <xdr:from>
      <xdr:col>14</xdr:col>
      <xdr:colOff>371475</xdr:colOff>
      <xdr:row>14</xdr:row>
      <xdr:rowOff>19050</xdr:rowOff>
    </xdr:from>
    <xdr:to>
      <xdr:col>21</xdr:col>
      <xdr:colOff>581025</xdr:colOff>
      <xdr:row>42</xdr:row>
      <xdr:rowOff>28575</xdr:rowOff>
    </xdr:to>
    <xdr:sp macro="" textlink="">
      <xdr:nvSpPr>
        <xdr:cNvPr id="10" name="Retângulo: Cantos Arredondados 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11791950" y="2686050"/>
          <a:ext cx="4476750" cy="5686425"/>
        </a:xfrm>
        <a:prstGeom prst="roundRect">
          <a:avLst>
            <a:gd name="adj" fmla="val 7373"/>
          </a:avLst>
        </a:prstGeom>
        <a:solidFill>
          <a:schemeClr val="accent6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t-BR" sz="160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>
    <xdr:from>
      <xdr:col>14</xdr:col>
      <xdr:colOff>533402</xdr:colOff>
      <xdr:row>14</xdr:row>
      <xdr:rowOff>95251</xdr:rowOff>
    </xdr:from>
    <xdr:to>
      <xdr:col>21</xdr:col>
      <xdr:colOff>409576</xdr:colOff>
      <xdr:row>41</xdr:row>
      <xdr:rowOff>123825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1953877" y="2762251"/>
          <a:ext cx="4143374" cy="55149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1"/>
        </a:fontRef>
      </xdr:style>
      <xdr:txBody>
        <a:bodyPr vertOverflow="clip" horzOverflow="clip" wrap="square" rtlCol="0" anchor="ctr"/>
        <a:lstStyle/>
        <a:p>
          <a:pPr algn="l"/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ctr"/>
          <a:r>
            <a:rPr lang="pt-BR" sz="1100" b="0" u="none" baseline="0">
              <a:solidFill>
                <a:sysClr val="windowText" lastClr="000000"/>
              </a:solidFill>
              <a:latin typeface="Bahnschrift SemiBold" panose="020B0502040204020203" pitchFamily="34" charset="0"/>
            </a:rPr>
            <a:t>ORIENTAÇÕES</a:t>
          </a:r>
        </a:p>
        <a:p>
          <a:pPr algn="l"/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Para os serviços com os </a:t>
          </a:r>
          <a:r>
            <a:rPr lang="pt-BR" sz="1100" b="0" u="sng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preços regulados:</a:t>
          </a:r>
        </a:p>
        <a:p>
          <a:pPr algn="l"/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1. Apresentar memorial descritivo de cada serviço</a:t>
          </a:r>
        </a:p>
        <a:p>
          <a:pPr algn="l"/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rPr>
            <a:t>2. Realizar o levantamento dos custos, por meio da consulta ao setor de compras da entidade.</a:t>
          </a:r>
        </a:p>
        <a:p>
          <a:pPr algn="l"/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Para os serviços com os </a:t>
          </a:r>
          <a:r>
            <a:rPr lang="pt-BR" sz="1100" b="0" u="sng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preços  publicados: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="0" u="sng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1.  Quando possível, apresentar o memorial descritivo do serviço;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2. quando não for possível construir o memorial descritivo para o serviço, poderá ser utilizado como parâmetro os valores praticados no mercado para serviços ou bens assemelhados.</a:t>
          </a:r>
        </a:p>
        <a:p>
          <a:pPr algn="l"/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algn="l"/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Para os serviços com os </a:t>
          </a:r>
          <a:r>
            <a:rPr lang="pt-BR" sz="1100" b="0" u="sng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preços  livres</a:t>
          </a:r>
          <a:r>
            <a:rPr lang="pt-BR" sz="1100" b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="0" u="sng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1. Os preços livres são de responsabilidade exclusiva do prestador;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2. A cobrança é falcultativa;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u="none" baseline="0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  <a:ea typeface="+mn-ea"/>
              <a:cs typeface="+mn-cs"/>
            </a:rPr>
            <a:t>*Todos os preços serão objetos de avaliação pela entidade reguladora, de forma a coibir eventual abuso de poder econômico.</a:t>
          </a:r>
        </a:p>
        <a:p>
          <a:pPr algn="l"/>
          <a:endParaRPr lang="pt-BR" sz="1100" b="0" u="none" baseline="0">
            <a:solidFill>
              <a:schemeClr val="tx1">
                <a:lumMod val="65000"/>
                <a:lumOff val="35000"/>
              </a:schemeClr>
            </a:solidFill>
            <a:latin typeface="Bahnschrift SemiBold" panose="020B0502040204020203" pitchFamily="34" charset="0"/>
          </a:endParaRPr>
        </a:p>
      </xdr:txBody>
    </xdr:sp>
    <xdr:clientData/>
  </xdr:twoCellAnchor>
  <xdr:twoCellAnchor editAs="oneCell">
    <xdr:from>
      <xdr:col>15</xdr:col>
      <xdr:colOff>9525</xdr:colOff>
      <xdr:row>14</xdr:row>
      <xdr:rowOff>171450</xdr:rowOff>
    </xdr:from>
    <xdr:to>
      <xdr:col>15</xdr:col>
      <xdr:colOff>607846</xdr:colOff>
      <xdr:row>17</xdr:row>
      <xdr:rowOff>76200</xdr:rowOff>
    </xdr:to>
    <xdr:pic>
      <xdr:nvPicPr>
        <xdr:cNvPr id="13" name="Imagem 12" descr="Fotos de Alerta, imagem para Alerta ✓ Melhores imagens ..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39600" y="2838450"/>
          <a:ext cx="598321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238125</xdr:colOff>
      <xdr:row>1</xdr:row>
      <xdr:rowOff>66675</xdr:rowOff>
    </xdr:from>
    <xdr:to>
      <xdr:col>23</xdr:col>
      <xdr:colOff>66675</xdr:colOff>
      <xdr:row>9</xdr:row>
      <xdr:rowOff>171450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xmlns="" id="{ECDFE3FA-2439-4647-A6DF-F20C9C0F09F1}"/>
            </a:ext>
          </a:extLst>
        </xdr:cNvPr>
        <xdr:cNvGrpSpPr/>
      </xdr:nvGrpSpPr>
      <xdr:grpSpPr>
        <a:xfrm>
          <a:off x="847725" y="257175"/>
          <a:ext cx="16125825" cy="1628775"/>
          <a:chOff x="863895" y="19681309"/>
          <a:chExt cx="17638861" cy="1637414"/>
        </a:xfrm>
        <a:solidFill>
          <a:schemeClr val="accent5">
            <a:alpha val="32000"/>
          </a:schemeClr>
        </a:solidFill>
      </xdr:grpSpPr>
      <xdr:sp macro="" textlink="">
        <xdr:nvSpPr>
          <xdr:cNvPr id="7" name="Retângulo: Cantos Arredondados 48">
            <a:extLst>
              <a:ext uri="{FF2B5EF4-FFF2-40B4-BE49-F238E27FC236}">
                <a16:creationId xmlns:a16="http://schemas.microsoft.com/office/drawing/2014/main" xmlns="" id="{1F901135-1D60-D0AF-C803-9B28D8DA0108}"/>
              </a:ext>
            </a:extLst>
          </xdr:cNvPr>
          <xdr:cNvSpPr/>
        </xdr:nvSpPr>
        <xdr:spPr>
          <a:xfrm>
            <a:off x="2536814" y="20051646"/>
            <a:ext cx="15965942" cy="941044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grpFill/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OUTROS PREÇOS PÚBLICOS DE SERVIÇO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12" name="Elipse 11">
            <a:extLst>
              <a:ext uri="{FF2B5EF4-FFF2-40B4-BE49-F238E27FC236}">
                <a16:creationId xmlns:a16="http://schemas.microsoft.com/office/drawing/2014/main" xmlns="" id="{B70C09C8-0E75-355B-9CD3-F8BC965A7F95}"/>
              </a:ext>
            </a:extLst>
          </xdr:cNvPr>
          <xdr:cNvSpPr/>
        </xdr:nvSpPr>
        <xdr:spPr>
          <a:xfrm>
            <a:off x="863895" y="19681309"/>
            <a:ext cx="1831368" cy="1637414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 editAs="oneCell">
    <xdr:from>
      <xdr:col>1</xdr:col>
      <xdr:colOff>295275</xdr:colOff>
      <xdr:row>1</xdr:row>
      <xdr:rowOff>57149</xdr:rowOff>
    </xdr:from>
    <xdr:to>
      <xdr:col>3</xdr:col>
      <xdr:colOff>504825</xdr:colOff>
      <xdr:row>9</xdr:row>
      <xdr:rowOff>86078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xmlns="" id="{978852FD-5175-4B8D-89D3-A87F2ABA5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247649"/>
          <a:ext cx="1581150" cy="155292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107675</xdr:colOff>
      <xdr:row>0</xdr:row>
      <xdr:rowOff>107674</xdr:rowOff>
    </xdr:from>
    <xdr:to>
      <xdr:col>13</xdr:col>
      <xdr:colOff>364439</xdr:colOff>
      <xdr:row>9</xdr:row>
      <xdr:rowOff>33130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xmlns="" id="{58B0C1EA-AD1B-4E79-A6DA-CF9A48E4FAE5}"/>
            </a:ext>
          </a:extLst>
        </xdr:cNvPr>
        <xdr:cNvGrpSpPr/>
      </xdr:nvGrpSpPr>
      <xdr:grpSpPr>
        <a:xfrm>
          <a:off x="720588" y="107674"/>
          <a:ext cx="12457047" cy="1639956"/>
          <a:chOff x="896142" y="19681309"/>
          <a:chExt cx="16166276" cy="1637414"/>
        </a:xfrm>
        <a:solidFill>
          <a:schemeClr val="accent5">
            <a:alpha val="32000"/>
          </a:schemeClr>
        </a:solidFill>
      </xdr:grpSpPr>
      <xdr:sp macro="" textlink="">
        <xdr:nvSpPr>
          <xdr:cNvPr id="3" name="Retângulo: Cantos Arredondados 48">
            <a:extLst>
              <a:ext uri="{FF2B5EF4-FFF2-40B4-BE49-F238E27FC236}">
                <a16:creationId xmlns:a16="http://schemas.microsoft.com/office/drawing/2014/main" xmlns="" id="{5BFD6405-556B-154D-2621-4F3AA78E55DF}"/>
              </a:ext>
            </a:extLst>
          </xdr:cNvPr>
          <xdr:cNvSpPr/>
        </xdr:nvSpPr>
        <xdr:spPr>
          <a:xfrm>
            <a:off x="2615964" y="20051646"/>
            <a:ext cx="14446454" cy="941044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grpFill/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PREÇOS REGULADOS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4" name="Elipse 3">
            <a:extLst>
              <a:ext uri="{FF2B5EF4-FFF2-40B4-BE49-F238E27FC236}">
                <a16:creationId xmlns:a16="http://schemas.microsoft.com/office/drawing/2014/main" xmlns="" id="{C6C5E082-9F1A-1857-E6BA-48002FF71275}"/>
              </a:ext>
            </a:extLst>
          </xdr:cNvPr>
          <xdr:cNvSpPr/>
        </xdr:nvSpPr>
        <xdr:spPr>
          <a:xfrm>
            <a:off x="896142" y="19681309"/>
            <a:ext cx="1863617" cy="1637414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 editAs="oneCell">
    <xdr:from>
      <xdr:col>1</xdr:col>
      <xdr:colOff>49696</xdr:colOff>
      <xdr:row>0</xdr:row>
      <xdr:rowOff>74545</xdr:rowOff>
    </xdr:from>
    <xdr:to>
      <xdr:col>3</xdr:col>
      <xdr:colOff>405020</xdr:colOff>
      <xdr:row>8</xdr:row>
      <xdr:rowOff>103474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2E5EC728-A26B-477D-A455-8737CB38B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609" y="74545"/>
          <a:ext cx="1581150" cy="155292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17</xdr:col>
      <xdr:colOff>114300</xdr:colOff>
      <xdr:row>9</xdr:row>
      <xdr:rowOff>104775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xmlns="" id="{30FB5493-490A-43FC-AE41-317DDF7DE9A6}"/>
            </a:ext>
          </a:extLst>
        </xdr:cNvPr>
        <xdr:cNvGrpSpPr/>
      </xdr:nvGrpSpPr>
      <xdr:grpSpPr>
        <a:xfrm>
          <a:off x="142875" y="190500"/>
          <a:ext cx="16125825" cy="1628775"/>
          <a:chOff x="863895" y="19681309"/>
          <a:chExt cx="17638861" cy="1637414"/>
        </a:xfrm>
        <a:solidFill>
          <a:schemeClr val="accent5">
            <a:alpha val="32000"/>
          </a:schemeClr>
        </a:solidFill>
      </xdr:grpSpPr>
      <xdr:sp macro="" textlink="">
        <xdr:nvSpPr>
          <xdr:cNvPr id="7" name="Retângulo: Cantos Arredondados 48">
            <a:extLst>
              <a:ext uri="{FF2B5EF4-FFF2-40B4-BE49-F238E27FC236}">
                <a16:creationId xmlns:a16="http://schemas.microsoft.com/office/drawing/2014/main" xmlns="" id="{4A94775C-FDFB-DB47-B1E4-28985E8EEA62}"/>
              </a:ext>
            </a:extLst>
          </xdr:cNvPr>
          <xdr:cNvSpPr/>
        </xdr:nvSpPr>
        <xdr:spPr>
          <a:xfrm>
            <a:off x="2536814" y="20051646"/>
            <a:ext cx="15965942" cy="941044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grpFill/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PREÇOS LIVRES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8" name="Elipse 7">
            <a:extLst>
              <a:ext uri="{FF2B5EF4-FFF2-40B4-BE49-F238E27FC236}">
                <a16:creationId xmlns:a16="http://schemas.microsoft.com/office/drawing/2014/main" xmlns="" id="{2732D283-7A2E-7F56-536E-77990F74F8E6}"/>
              </a:ext>
            </a:extLst>
          </xdr:cNvPr>
          <xdr:cNvSpPr/>
        </xdr:nvSpPr>
        <xdr:spPr>
          <a:xfrm>
            <a:off x="863895" y="19681309"/>
            <a:ext cx="1831368" cy="1637414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 editAs="oneCell">
    <xdr:from>
      <xdr:col>0</xdr:col>
      <xdr:colOff>190500</xdr:colOff>
      <xdr:row>0</xdr:row>
      <xdr:rowOff>161925</xdr:rowOff>
    </xdr:from>
    <xdr:to>
      <xdr:col>2</xdr:col>
      <xdr:colOff>552450</xdr:colOff>
      <xdr:row>9</xdr:row>
      <xdr:rowOff>354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3B9487F4-9430-4E43-A1C4-C8E12942D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61925"/>
          <a:ext cx="1581150" cy="155292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209551</xdr:colOff>
      <xdr:row>36</xdr:row>
      <xdr:rowOff>78295</xdr:rowOff>
    </xdr:from>
    <xdr:to>
      <xdr:col>3</xdr:col>
      <xdr:colOff>1</xdr:colOff>
      <xdr:row>38</xdr:row>
      <xdr:rowOff>66675</xdr:rowOff>
    </xdr:to>
    <xdr:pic>
      <xdr:nvPicPr>
        <xdr:cNvPr id="6" name="Imagem 5" descr="Fotos de Alerta, imagem para Alerta ✓ Melhores imagens ...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1" y="8593645"/>
          <a:ext cx="400050" cy="369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295275</xdr:colOff>
      <xdr:row>1</xdr:row>
      <xdr:rowOff>19050</xdr:rowOff>
    </xdr:from>
    <xdr:to>
      <xdr:col>15</xdr:col>
      <xdr:colOff>200025</xdr:colOff>
      <xdr:row>9</xdr:row>
      <xdr:rowOff>123825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xmlns="" id="{12B3A6ED-C98A-4220-86D3-9C5EF24A063B}"/>
            </a:ext>
          </a:extLst>
        </xdr:cNvPr>
        <xdr:cNvGrpSpPr/>
      </xdr:nvGrpSpPr>
      <xdr:grpSpPr>
        <a:xfrm>
          <a:off x="295275" y="209550"/>
          <a:ext cx="16125825" cy="1628775"/>
          <a:chOff x="863895" y="19681309"/>
          <a:chExt cx="17638861" cy="1637414"/>
        </a:xfrm>
        <a:solidFill>
          <a:schemeClr val="accent5">
            <a:alpha val="32000"/>
          </a:schemeClr>
        </a:solidFill>
      </xdr:grpSpPr>
      <xdr:sp macro="" textlink="">
        <xdr:nvSpPr>
          <xdr:cNvPr id="8" name="Retângulo: Cantos Arredondados 48">
            <a:extLst>
              <a:ext uri="{FF2B5EF4-FFF2-40B4-BE49-F238E27FC236}">
                <a16:creationId xmlns:a16="http://schemas.microsoft.com/office/drawing/2014/main" xmlns="" id="{A909FF2C-8D63-C437-3AAF-B5ABF7DA7ECB}"/>
              </a:ext>
            </a:extLst>
          </xdr:cNvPr>
          <xdr:cNvSpPr/>
        </xdr:nvSpPr>
        <xdr:spPr>
          <a:xfrm>
            <a:off x="2536814" y="20051646"/>
            <a:ext cx="15965942" cy="941044"/>
          </a:xfrm>
          <a:custGeom>
            <a:avLst/>
            <a:gdLst>
              <a:gd name="connsiteX0" fmla="*/ 0 w 16476686"/>
              <a:gd name="connsiteY0" fmla="*/ 352157 h 941043"/>
              <a:gd name="connsiteX1" fmla="*/ 352157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352157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0 w 16476686"/>
              <a:gd name="connsiteY0" fmla="*/ 352157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0 w 16476686"/>
              <a:gd name="connsiteY8" fmla="*/ 352157 h 941043"/>
              <a:gd name="connsiteX0" fmla="*/ 730989 w 16476686"/>
              <a:gd name="connsiteY0" fmla="*/ 374308 h 941043"/>
              <a:gd name="connsiteX1" fmla="*/ 617971 w 16476686"/>
              <a:gd name="connsiteY1" fmla="*/ 0 h 941043"/>
              <a:gd name="connsiteX2" fmla="*/ 16124529 w 16476686"/>
              <a:gd name="connsiteY2" fmla="*/ 0 h 941043"/>
              <a:gd name="connsiteX3" fmla="*/ 16476686 w 16476686"/>
              <a:gd name="connsiteY3" fmla="*/ 352157 h 941043"/>
              <a:gd name="connsiteX4" fmla="*/ 16476686 w 16476686"/>
              <a:gd name="connsiteY4" fmla="*/ 588886 h 941043"/>
              <a:gd name="connsiteX5" fmla="*/ 16124529 w 16476686"/>
              <a:gd name="connsiteY5" fmla="*/ 941043 h 941043"/>
              <a:gd name="connsiteX6" fmla="*/ 518290 w 16476686"/>
              <a:gd name="connsiteY6" fmla="*/ 941043 h 941043"/>
              <a:gd name="connsiteX7" fmla="*/ 0 w 16476686"/>
              <a:gd name="connsiteY7" fmla="*/ 588886 h 941043"/>
              <a:gd name="connsiteX8" fmla="*/ 730989 w 16476686"/>
              <a:gd name="connsiteY8" fmla="*/ 374308 h 941043"/>
              <a:gd name="connsiteX0" fmla="*/ 265327 w 16011024"/>
              <a:gd name="connsiteY0" fmla="*/ 374308 h 941043"/>
              <a:gd name="connsiteX1" fmla="*/ 152309 w 16011024"/>
              <a:gd name="connsiteY1" fmla="*/ 0 h 941043"/>
              <a:gd name="connsiteX2" fmla="*/ 15658867 w 16011024"/>
              <a:gd name="connsiteY2" fmla="*/ 0 h 941043"/>
              <a:gd name="connsiteX3" fmla="*/ 16011024 w 16011024"/>
              <a:gd name="connsiteY3" fmla="*/ 352157 h 941043"/>
              <a:gd name="connsiteX4" fmla="*/ 16011024 w 16011024"/>
              <a:gd name="connsiteY4" fmla="*/ 588886 h 941043"/>
              <a:gd name="connsiteX5" fmla="*/ 15658867 w 16011024"/>
              <a:gd name="connsiteY5" fmla="*/ 941043 h 941043"/>
              <a:gd name="connsiteX6" fmla="*/ 52628 w 16011024"/>
              <a:gd name="connsiteY6" fmla="*/ 941043 h 941043"/>
              <a:gd name="connsiteX7" fmla="*/ 265326 w 16011024"/>
              <a:gd name="connsiteY7" fmla="*/ 566735 h 941043"/>
              <a:gd name="connsiteX8" fmla="*/ 265327 w 16011024"/>
              <a:gd name="connsiteY8" fmla="*/ 374308 h 941043"/>
              <a:gd name="connsiteX0" fmla="*/ 177497 w 15923194"/>
              <a:gd name="connsiteY0" fmla="*/ 374308 h 941043"/>
              <a:gd name="connsiteX1" fmla="*/ 64479 w 15923194"/>
              <a:gd name="connsiteY1" fmla="*/ 0 h 941043"/>
              <a:gd name="connsiteX2" fmla="*/ 15571037 w 15923194"/>
              <a:gd name="connsiteY2" fmla="*/ 0 h 941043"/>
              <a:gd name="connsiteX3" fmla="*/ 15923194 w 15923194"/>
              <a:gd name="connsiteY3" fmla="*/ 352157 h 941043"/>
              <a:gd name="connsiteX4" fmla="*/ 15923194 w 15923194"/>
              <a:gd name="connsiteY4" fmla="*/ 588886 h 941043"/>
              <a:gd name="connsiteX5" fmla="*/ 15571037 w 15923194"/>
              <a:gd name="connsiteY5" fmla="*/ 941043 h 941043"/>
              <a:gd name="connsiteX6" fmla="*/ 119856 w 15923194"/>
              <a:gd name="connsiteY6" fmla="*/ 941043 h 941043"/>
              <a:gd name="connsiteX7" fmla="*/ 177496 w 15923194"/>
              <a:gd name="connsiteY7" fmla="*/ 566735 h 941043"/>
              <a:gd name="connsiteX8" fmla="*/ 177497 w 15923194"/>
              <a:gd name="connsiteY8" fmla="*/ 374308 h 941043"/>
              <a:gd name="connsiteX0" fmla="*/ 131310 w 15877007"/>
              <a:gd name="connsiteY0" fmla="*/ 374308 h 941043"/>
              <a:gd name="connsiteX1" fmla="*/ 140124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  <a:gd name="connsiteX0" fmla="*/ 131310 w 15877007"/>
              <a:gd name="connsiteY0" fmla="*/ 374308 h 941043"/>
              <a:gd name="connsiteX1" fmla="*/ 129048 w 15877007"/>
              <a:gd name="connsiteY1" fmla="*/ 0 h 941043"/>
              <a:gd name="connsiteX2" fmla="*/ 15524850 w 15877007"/>
              <a:gd name="connsiteY2" fmla="*/ 0 h 941043"/>
              <a:gd name="connsiteX3" fmla="*/ 15877007 w 15877007"/>
              <a:gd name="connsiteY3" fmla="*/ 352157 h 941043"/>
              <a:gd name="connsiteX4" fmla="*/ 15877007 w 15877007"/>
              <a:gd name="connsiteY4" fmla="*/ 588886 h 941043"/>
              <a:gd name="connsiteX5" fmla="*/ 15524850 w 15877007"/>
              <a:gd name="connsiteY5" fmla="*/ 941043 h 941043"/>
              <a:gd name="connsiteX6" fmla="*/ 73669 w 15877007"/>
              <a:gd name="connsiteY6" fmla="*/ 941043 h 941043"/>
              <a:gd name="connsiteX7" fmla="*/ 131309 w 15877007"/>
              <a:gd name="connsiteY7" fmla="*/ 566735 h 941043"/>
              <a:gd name="connsiteX8" fmla="*/ 131310 w 15877007"/>
              <a:gd name="connsiteY8" fmla="*/ 374308 h 9410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5877007" h="941043">
                <a:moveTo>
                  <a:pt x="131310" y="374308"/>
                </a:moveTo>
                <a:cubicBezTo>
                  <a:pt x="131310" y="179817"/>
                  <a:pt x="-65443" y="0"/>
                  <a:pt x="129048" y="0"/>
                </a:cubicBezTo>
                <a:lnTo>
                  <a:pt x="15524850" y="0"/>
                </a:lnTo>
                <a:cubicBezTo>
                  <a:pt x="15719341" y="0"/>
                  <a:pt x="15877007" y="157666"/>
                  <a:pt x="15877007" y="352157"/>
                </a:cubicBezTo>
                <a:lnTo>
                  <a:pt x="15877007" y="588886"/>
                </a:lnTo>
                <a:cubicBezTo>
                  <a:pt x="15877007" y="783377"/>
                  <a:pt x="15719341" y="941043"/>
                  <a:pt x="15524850" y="941043"/>
                </a:cubicBezTo>
                <a:lnTo>
                  <a:pt x="73669" y="941043"/>
                </a:lnTo>
                <a:cubicBezTo>
                  <a:pt x="-120822" y="941043"/>
                  <a:pt x="131309" y="761226"/>
                  <a:pt x="131309" y="566735"/>
                </a:cubicBezTo>
                <a:cubicBezTo>
                  <a:pt x="131309" y="502593"/>
                  <a:pt x="131310" y="438450"/>
                  <a:pt x="131310" y="374308"/>
                </a:cubicBezTo>
                <a:close/>
              </a:path>
            </a:pathLst>
          </a:custGeom>
          <a:grpFill/>
          <a:ln>
            <a:noFill/>
          </a:ln>
          <a:effectLst>
            <a:reflection blurRad="6350" stA="52000" endA="300" endPos="35000" dir="5400000" sy="-100000" algn="bl" rotWithShape="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3200" b="1" i="0" u="none" strike="noStrike">
                <a:solidFill>
                  <a:schemeClr val="tx1">
                    <a:lumMod val="65000"/>
                    <a:lumOff val="35000"/>
                  </a:schemeClr>
                </a:solidFill>
                <a:effectLst/>
                <a:latin typeface="Bahnschrift SemiBold" panose="020B0502040204020203" pitchFamily="34" charset="0"/>
                <a:ea typeface="+mn-ea"/>
                <a:cs typeface="+mn-cs"/>
              </a:rPr>
              <a:t>PREÇOS PUBLICADOS</a:t>
            </a:r>
            <a:endParaRPr lang="pt-BR" sz="3200" b="1">
              <a:solidFill>
                <a:schemeClr val="tx1">
                  <a:lumMod val="65000"/>
                  <a:lumOff val="35000"/>
                </a:schemeClr>
              </a:solidFill>
              <a:latin typeface="Bahnschrift SemiBold" panose="020B0502040204020203" pitchFamily="34" charset="0"/>
            </a:endParaRPr>
          </a:p>
        </xdr:txBody>
      </xdr:sp>
      <xdr:sp macro="" textlink="">
        <xdr:nvSpPr>
          <xdr:cNvPr id="9" name="Elipse 8">
            <a:extLst>
              <a:ext uri="{FF2B5EF4-FFF2-40B4-BE49-F238E27FC236}">
                <a16:creationId xmlns:a16="http://schemas.microsoft.com/office/drawing/2014/main" xmlns="" id="{67825CF5-2EAD-048D-58CB-70D132768663}"/>
              </a:ext>
            </a:extLst>
          </xdr:cNvPr>
          <xdr:cNvSpPr/>
        </xdr:nvSpPr>
        <xdr:spPr>
          <a:xfrm>
            <a:off x="863895" y="19681309"/>
            <a:ext cx="1831368" cy="1637414"/>
          </a:xfrm>
          <a:prstGeom prst="ellipse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>
              <a:ln>
                <a:noFill/>
              </a:ln>
            </a:endParaRPr>
          </a:p>
        </xdr:txBody>
      </xdr:sp>
    </xdr:grpSp>
    <xdr:clientData/>
  </xdr:twoCellAnchor>
  <xdr:twoCellAnchor editAs="oneCell">
    <xdr:from>
      <xdr:col>0</xdr:col>
      <xdr:colOff>352425</xdr:colOff>
      <xdr:row>1</xdr:row>
      <xdr:rowOff>9525</xdr:rowOff>
    </xdr:from>
    <xdr:to>
      <xdr:col>3</xdr:col>
      <xdr:colOff>104775</xdr:colOff>
      <xdr:row>9</xdr:row>
      <xdr:rowOff>38454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6E0753C5-92F1-4615-9416-4C3A18DEE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200025"/>
          <a:ext cx="1581150" cy="155292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  <a:reflection stA="0" endPos="65000" dist="50800" dir="5400000" sy="-100000" algn="bl" rotWithShape="0"/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OUTROS%20PRE&#199;OS%20P&#218;BLICOS%20-%20MULTAS%20-%20INFRA&#199;&#213;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DE PREÇOS"/>
      <sheetName val="TABELA 2 - OUTROS SERV"/>
      <sheetName val="TABELA 3 - INFRAÇOES"/>
      <sheetName val="TABELA 5 - FORNEC AGUA CAMINHAO"/>
      <sheetName val="TABELA 6 - SERV. TEC. EXPE."/>
      <sheetName val="MERCADO COMPARATIVO"/>
    </sheetNames>
    <sheetDataSet>
      <sheetData sheetId="0" refreshError="1">
        <row r="13">
          <cell r="K13">
            <v>0</v>
          </cell>
          <cell r="L13">
            <v>0</v>
          </cell>
        </row>
        <row r="21">
          <cell r="J21">
            <v>0</v>
          </cell>
        </row>
        <row r="30">
          <cell r="J30">
            <v>0</v>
          </cell>
        </row>
        <row r="35">
          <cell r="P35">
            <v>0</v>
          </cell>
        </row>
        <row r="41">
          <cell r="J41">
            <v>0</v>
          </cell>
        </row>
        <row r="45">
          <cell r="K45">
            <v>0</v>
          </cell>
        </row>
      </sheetData>
      <sheetData sheetId="1" refreshError="1">
        <row r="11">
          <cell r="J11">
            <v>38.162399999999998</v>
          </cell>
        </row>
        <row r="12">
          <cell r="J12">
            <v>71.55449999999999</v>
          </cell>
        </row>
        <row r="14">
          <cell r="J14">
            <v>38.162399999999998</v>
          </cell>
        </row>
        <row r="30">
          <cell r="J30">
            <v>71.55449999999999</v>
          </cell>
        </row>
        <row r="31">
          <cell r="J31">
            <v>143.10899999999998</v>
          </cell>
        </row>
      </sheetData>
      <sheetData sheetId="2" refreshError="1">
        <row r="13">
          <cell r="C13">
            <v>381.62399999999997</v>
          </cell>
        </row>
        <row r="34">
          <cell r="C34">
            <v>190.81199999999998</v>
          </cell>
        </row>
        <row r="41">
          <cell r="C41">
            <v>95.405999999999992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5:D27"/>
  <sheetViews>
    <sheetView showGridLines="0" topLeftCell="A7" workbookViewId="0">
      <selection activeCell="D27" sqref="D27"/>
    </sheetView>
  </sheetViews>
  <sheetFormatPr defaultRowHeight="15" x14ac:dyDescent="0.25"/>
  <cols>
    <col min="2" max="2" width="10.85546875" customWidth="1"/>
    <col min="3" max="3" width="9.7109375" customWidth="1"/>
    <col min="4" max="4" width="38.5703125" customWidth="1"/>
    <col min="9" max="9" width="9.140625" customWidth="1"/>
    <col min="12" max="12" width="12.42578125" customWidth="1"/>
    <col min="13" max="13" width="17.42578125" customWidth="1"/>
  </cols>
  <sheetData>
    <row r="15" spans="3:4" x14ac:dyDescent="0.25">
      <c r="C15" s="5"/>
      <c r="D15" s="6" t="s">
        <v>0</v>
      </c>
    </row>
    <row r="16" spans="3:4" ht="18.75" customHeight="1" thickBot="1" x14ac:dyDescent="0.3">
      <c r="C16" s="3"/>
    </row>
    <row r="17" spans="3:4" ht="17.25" thickTop="1" thickBot="1" x14ac:dyDescent="0.3">
      <c r="C17" s="7">
        <v>1</v>
      </c>
      <c r="D17" s="8" t="s">
        <v>1</v>
      </c>
    </row>
    <row r="18" spans="3:4" ht="17.25" thickTop="1" thickBot="1" x14ac:dyDescent="0.3">
      <c r="C18" s="4"/>
      <c r="D18" s="10" t="s">
        <v>256</v>
      </c>
    </row>
    <row r="19" spans="3:4" ht="17.25" thickTop="1" thickBot="1" x14ac:dyDescent="0.3">
      <c r="C19" s="7">
        <v>2</v>
      </c>
      <c r="D19" s="8" t="s">
        <v>2</v>
      </c>
    </row>
    <row r="20" spans="3:4" ht="17.25" thickTop="1" thickBot="1" x14ac:dyDescent="0.3">
      <c r="C20" s="4"/>
      <c r="D20" s="10" t="s">
        <v>257</v>
      </c>
    </row>
    <row r="21" spans="3:4" ht="17.25" thickTop="1" thickBot="1" x14ac:dyDescent="0.3">
      <c r="C21" s="7">
        <v>3</v>
      </c>
      <c r="D21" s="9" t="s">
        <v>3</v>
      </c>
    </row>
    <row r="22" spans="3:4" ht="17.25" thickTop="1" thickBot="1" x14ac:dyDescent="0.3">
      <c r="C22" s="4"/>
      <c r="D22" s="11" t="s">
        <v>258</v>
      </c>
    </row>
    <row r="23" spans="3:4" ht="17.25" thickTop="1" thickBot="1" x14ac:dyDescent="0.3">
      <c r="C23" s="7">
        <v>4</v>
      </c>
      <c r="D23" s="9" t="s">
        <v>75</v>
      </c>
    </row>
    <row r="24" spans="3:4" ht="17.25" thickTop="1" thickBot="1" x14ac:dyDescent="0.3">
      <c r="C24" s="4"/>
      <c r="D24" s="59" t="s">
        <v>258</v>
      </c>
    </row>
    <row r="25" spans="3:4" ht="17.25" thickTop="1" thickBot="1" x14ac:dyDescent="0.3">
      <c r="C25" s="7">
        <v>5</v>
      </c>
      <c r="D25" s="8" t="s">
        <v>4</v>
      </c>
    </row>
    <row r="26" spans="3:4" ht="17.25" thickTop="1" thickBot="1" x14ac:dyDescent="0.3">
      <c r="C26" s="4"/>
      <c r="D26" s="10" t="s">
        <v>258</v>
      </c>
    </row>
    <row r="27" spans="3:4" ht="15.75" thickTop="1" x14ac:dyDescent="0.25"/>
  </sheetData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H113"/>
  <sheetViews>
    <sheetView showGridLines="0" tabSelected="1" topLeftCell="A79" zoomScale="115" zoomScaleNormal="115" workbookViewId="0">
      <selection activeCell="C86" sqref="C86:G86"/>
    </sheetView>
  </sheetViews>
  <sheetFormatPr defaultRowHeight="15" x14ac:dyDescent="0.25"/>
  <cols>
    <col min="4" max="4" width="47.140625" customWidth="1"/>
    <col min="5" max="5" width="16" customWidth="1"/>
    <col min="6" max="6" width="18.28515625" customWidth="1"/>
    <col min="7" max="7" width="17.7109375" customWidth="1"/>
    <col min="8" max="8" width="19.42578125" customWidth="1"/>
  </cols>
  <sheetData>
    <row r="13" spans="3:8" x14ac:dyDescent="0.25">
      <c r="C13" s="51" t="s">
        <v>85</v>
      </c>
      <c r="D13" s="52"/>
      <c r="E13" s="52"/>
      <c r="F13" s="52"/>
      <c r="G13" s="52"/>
      <c r="H13" s="52"/>
    </row>
    <row r="15" spans="3:8" x14ac:dyDescent="0.25">
      <c r="C15" s="73" t="s">
        <v>5</v>
      </c>
      <c r="D15" s="73"/>
      <c r="E15" s="73"/>
      <c r="F15" s="73"/>
      <c r="G15" s="73"/>
      <c r="H15" s="73"/>
    </row>
    <row r="17" spans="3:8" x14ac:dyDescent="0.25">
      <c r="C17" s="12" t="s">
        <v>6</v>
      </c>
      <c r="D17" s="12" t="s">
        <v>7</v>
      </c>
      <c r="E17" s="12" t="s">
        <v>13</v>
      </c>
      <c r="F17" s="12" t="s">
        <v>8</v>
      </c>
      <c r="G17" s="12" t="s">
        <v>9</v>
      </c>
      <c r="H17" s="12" t="s">
        <v>10</v>
      </c>
    </row>
    <row r="18" spans="3:8" x14ac:dyDescent="0.25">
      <c r="C18" s="2">
        <v>1</v>
      </c>
      <c r="D18" s="1" t="s">
        <v>15</v>
      </c>
      <c r="E18" s="2" t="s">
        <v>13</v>
      </c>
      <c r="F18" s="2">
        <v>1</v>
      </c>
      <c r="G18" s="13">
        <v>80</v>
      </c>
      <c r="H18" s="13">
        <f>F18*G18</f>
        <v>80</v>
      </c>
    </row>
    <row r="19" spans="3:8" x14ac:dyDescent="0.25">
      <c r="C19" s="2">
        <v>2</v>
      </c>
      <c r="D19" s="1" t="s">
        <v>16</v>
      </c>
      <c r="E19" s="2" t="s">
        <v>13</v>
      </c>
      <c r="F19" s="2">
        <v>1</v>
      </c>
      <c r="G19" s="13">
        <v>32</v>
      </c>
      <c r="H19" s="13">
        <f t="shared" ref="H19:H28" si="0">F19*G19</f>
        <v>32</v>
      </c>
    </row>
    <row r="20" spans="3:8" x14ac:dyDescent="0.25">
      <c r="C20" s="2">
        <v>3</v>
      </c>
      <c r="D20" s="1" t="s">
        <v>18</v>
      </c>
      <c r="E20" s="2" t="s">
        <v>13</v>
      </c>
      <c r="F20" s="2">
        <v>1</v>
      </c>
      <c r="G20" s="13">
        <v>130</v>
      </c>
      <c r="H20" s="13">
        <f t="shared" si="0"/>
        <v>130</v>
      </c>
    </row>
    <row r="21" spans="3:8" x14ac:dyDescent="0.25">
      <c r="C21" s="2">
        <v>4</v>
      </c>
      <c r="D21" s="1" t="s">
        <v>17</v>
      </c>
      <c r="E21" s="2" t="s">
        <v>13</v>
      </c>
      <c r="F21" s="2">
        <v>3</v>
      </c>
      <c r="G21" s="13"/>
      <c r="H21" s="13">
        <f t="shared" si="0"/>
        <v>0</v>
      </c>
    </row>
    <row r="22" spans="3:8" x14ac:dyDescent="0.25">
      <c r="C22" s="2">
        <v>5</v>
      </c>
      <c r="D22" s="1" t="s">
        <v>19</v>
      </c>
      <c r="E22" s="2" t="s">
        <v>13</v>
      </c>
      <c r="F22" s="2">
        <v>2</v>
      </c>
      <c r="G22" s="13"/>
      <c r="H22" s="13">
        <f t="shared" si="0"/>
        <v>0</v>
      </c>
    </row>
    <row r="23" spans="3:8" x14ac:dyDescent="0.25">
      <c r="C23" s="2">
        <v>6</v>
      </c>
      <c r="D23" s="1" t="s">
        <v>20</v>
      </c>
      <c r="E23" s="2" t="s">
        <v>13</v>
      </c>
      <c r="F23" s="2">
        <v>1</v>
      </c>
      <c r="G23" s="13">
        <v>39.9</v>
      </c>
      <c r="H23" s="13">
        <f t="shared" si="0"/>
        <v>39.9</v>
      </c>
    </row>
    <row r="24" spans="3:8" x14ac:dyDescent="0.25">
      <c r="C24" s="2">
        <v>7</v>
      </c>
      <c r="D24" s="1" t="s">
        <v>21</v>
      </c>
      <c r="E24" s="2" t="s">
        <v>22</v>
      </c>
      <c r="F24" s="2">
        <v>2</v>
      </c>
      <c r="G24" s="13"/>
      <c r="H24" s="13">
        <f t="shared" si="0"/>
        <v>0</v>
      </c>
    </row>
    <row r="25" spans="3:8" x14ac:dyDescent="0.25">
      <c r="C25" s="2">
        <v>8</v>
      </c>
      <c r="D25" s="1" t="s">
        <v>23</v>
      </c>
      <c r="E25" s="2" t="s">
        <v>13</v>
      </c>
      <c r="F25" s="2">
        <v>1</v>
      </c>
      <c r="G25" s="13">
        <v>279.92</v>
      </c>
      <c r="H25" s="13">
        <f t="shared" si="0"/>
        <v>279.92</v>
      </c>
    </row>
    <row r="26" spans="3:8" x14ac:dyDescent="0.25">
      <c r="C26" s="2">
        <v>9</v>
      </c>
      <c r="D26" s="1" t="s">
        <v>25</v>
      </c>
      <c r="E26" s="2" t="s">
        <v>14</v>
      </c>
      <c r="F26" s="2">
        <v>1</v>
      </c>
      <c r="G26" s="13"/>
      <c r="H26" s="13">
        <f t="shared" si="0"/>
        <v>0</v>
      </c>
    </row>
    <row r="27" spans="3:8" x14ac:dyDescent="0.25">
      <c r="C27" s="2">
        <v>10</v>
      </c>
      <c r="D27" s="1" t="s">
        <v>11</v>
      </c>
      <c r="E27" s="2" t="s">
        <v>14</v>
      </c>
      <c r="F27" s="2">
        <v>2</v>
      </c>
      <c r="G27" s="13"/>
      <c r="H27" s="13">
        <f t="shared" si="0"/>
        <v>0</v>
      </c>
    </row>
    <row r="28" spans="3:8" x14ac:dyDescent="0.25">
      <c r="C28" s="2">
        <v>11</v>
      </c>
      <c r="D28" s="1" t="s">
        <v>12</v>
      </c>
      <c r="E28" s="2" t="s">
        <v>14</v>
      </c>
      <c r="F28" s="2">
        <v>2</v>
      </c>
      <c r="G28" s="13"/>
      <c r="H28" s="13">
        <f t="shared" si="0"/>
        <v>0</v>
      </c>
    </row>
    <row r="29" spans="3:8" x14ac:dyDescent="0.25">
      <c r="C29" s="74" t="s">
        <v>24</v>
      </c>
      <c r="D29" s="75"/>
      <c r="E29" s="75"/>
      <c r="F29" s="75"/>
      <c r="G29" s="76"/>
      <c r="H29" s="15">
        <f>SUM(H18:H28)</f>
        <v>561.81999999999994</v>
      </c>
    </row>
    <row r="32" spans="3:8" x14ac:dyDescent="0.25">
      <c r="C32" s="73" t="s">
        <v>82</v>
      </c>
      <c r="D32" s="73"/>
      <c r="E32" s="73"/>
      <c r="F32" s="73"/>
      <c r="G32" s="73"/>
      <c r="H32" s="73"/>
    </row>
    <row r="34" spans="3:8" x14ac:dyDescent="0.25">
      <c r="C34" s="12" t="s">
        <v>6</v>
      </c>
      <c r="D34" s="12" t="s">
        <v>7</v>
      </c>
      <c r="E34" s="12" t="s">
        <v>13</v>
      </c>
      <c r="F34" s="12" t="s">
        <v>8</v>
      </c>
      <c r="G34" s="12" t="s">
        <v>9</v>
      </c>
      <c r="H34" s="12" t="s">
        <v>10</v>
      </c>
    </row>
    <row r="35" spans="3:8" x14ac:dyDescent="0.25">
      <c r="C35" s="2">
        <v>1</v>
      </c>
      <c r="D35" s="1" t="s">
        <v>260</v>
      </c>
      <c r="E35" s="2" t="s">
        <v>259</v>
      </c>
      <c r="F35" s="2">
        <v>1</v>
      </c>
      <c r="G35" s="13">
        <v>409.92</v>
      </c>
      <c r="H35" s="13">
        <f t="shared" ref="H35" si="1">F35*G35</f>
        <v>409.92</v>
      </c>
    </row>
    <row r="36" spans="3:8" x14ac:dyDescent="0.25">
      <c r="C36" s="74" t="s">
        <v>24</v>
      </c>
      <c r="D36" s="75"/>
      <c r="E36" s="75"/>
      <c r="F36" s="75"/>
      <c r="G36" s="76"/>
      <c r="H36" s="15">
        <f>SUM(H35:H35)</f>
        <v>409.92</v>
      </c>
    </row>
    <row r="38" spans="3:8" x14ac:dyDescent="0.25">
      <c r="C38" s="73" t="s">
        <v>82</v>
      </c>
      <c r="D38" s="73"/>
      <c r="E38" s="73"/>
      <c r="F38" s="73"/>
      <c r="G38" s="73"/>
      <c r="H38" s="73"/>
    </row>
    <row r="40" spans="3:8" x14ac:dyDescent="0.25">
      <c r="C40" s="12" t="s">
        <v>6</v>
      </c>
      <c r="D40" s="12" t="s">
        <v>7</v>
      </c>
      <c r="E40" s="12" t="s">
        <v>13</v>
      </c>
      <c r="F40" s="12" t="s">
        <v>8</v>
      </c>
      <c r="G40" s="12" t="s">
        <v>9</v>
      </c>
      <c r="H40" s="12" t="s">
        <v>10</v>
      </c>
    </row>
    <row r="41" spans="3:8" x14ac:dyDescent="0.25">
      <c r="C41" s="2">
        <v>1</v>
      </c>
      <c r="D41" s="1" t="s">
        <v>261</v>
      </c>
      <c r="E41" s="2" t="s">
        <v>259</v>
      </c>
      <c r="F41" s="2">
        <v>1</v>
      </c>
      <c r="G41" s="13">
        <v>362.37</v>
      </c>
      <c r="H41" s="13">
        <f t="shared" ref="H41" si="2">F41*G41</f>
        <v>362.37</v>
      </c>
    </row>
    <row r="42" spans="3:8" x14ac:dyDescent="0.25">
      <c r="C42" s="74" t="s">
        <v>24</v>
      </c>
      <c r="D42" s="75"/>
      <c r="E42" s="75"/>
      <c r="F42" s="75"/>
      <c r="G42" s="76"/>
      <c r="H42" s="15">
        <f>SUM(H41)</f>
        <v>362.37</v>
      </c>
    </row>
    <row r="45" spans="3:8" x14ac:dyDescent="0.25">
      <c r="C45" s="73" t="s">
        <v>83</v>
      </c>
      <c r="D45" s="73"/>
      <c r="E45" s="73"/>
      <c r="F45" s="73"/>
      <c r="G45" s="73"/>
      <c r="H45" s="73"/>
    </row>
    <row r="47" spans="3:8" x14ac:dyDescent="0.25">
      <c r="C47" s="12" t="s">
        <v>6</v>
      </c>
      <c r="D47" s="12" t="s">
        <v>7</v>
      </c>
      <c r="E47" s="12" t="s">
        <v>13</v>
      </c>
      <c r="F47" s="12" t="s">
        <v>8</v>
      </c>
      <c r="G47" s="12" t="s">
        <v>9</v>
      </c>
      <c r="H47" s="12" t="s">
        <v>10</v>
      </c>
    </row>
    <row r="48" spans="3:8" x14ac:dyDescent="0.25">
      <c r="C48" s="2">
        <v>1</v>
      </c>
      <c r="D48" s="1" t="s">
        <v>262</v>
      </c>
      <c r="E48" s="2" t="s">
        <v>259</v>
      </c>
      <c r="F48" s="2">
        <v>1</v>
      </c>
      <c r="G48" s="13">
        <v>234.65</v>
      </c>
      <c r="H48" s="13">
        <f t="shared" ref="H48" si="3">F48*G48</f>
        <v>234.65</v>
      </c>
    </row>
    <row r="49" spans="3:8" x14ac:dyDescent="0.25">
      <c r="C49" s="74" t="s">
        <v>24</v>
      </c>
      <c r="D49" s="75"/>
      <c r="E49" s="75"/>
      <c r="F49" s="75"/>
      <c r="G49" s="76"/>
      <c r="H49" s="15">
        <f>SUM(H48:H48)</f>
        <v>234.65</v>
      </c>
    </row>
    <row r="52" spans="3:8" x14ac:dyDescent="0.25">
      <c r="C52" s="73" t="s">
        <v>263</v>
      </c>
      <c r="D52" s="73"/>
      <c r="E52" s="73"/>
      <c r="F52" s="73"/>
      <c r="G52" s="73"/>
      <c r="H52" s="73"/>
    </row>
    <row r="54" spans="3:8" x14ac:dyDescent="0.25">
      <c r="C54" s="12" t="s">
        <v>6</v>
      </c>
      <c r="D54" s="12" t="s">
        <v>7</v>
      </c>
      <c r="E54" s="12" t="s">
        <v>13</v>
      </c>
      <c r="F54" s="12" t="s">
        <v>8</v>
      </c>
      <c r="G54" s="12" t="s">
        <v>9</v>
      </c>
      <c r="H54" s="12" t="s">
        <v>10</v>
      </c>
    </row>
    <row r="55" spans="3:8" x14ac:dyDescent="0.25">
      <c r="C55" s="2">
        <v>1</v>
      </c>
      <c r="D55" s="1" t="s">
        <v>263</v>
      </c>
      <c r="E55" s="2" t="s">
        <v>13</v>
      </c>
      <c r="F55" s="2">
        <v>1</v>
      </c>
      <c r="G55" s="13">
        <v>105.93</v>
      </c>
      <c r="H55" s="13">
        <f>G55*F55</f>
        <v>105.93</v>
      </c>
    </row>
    <row r="56" spans="3:8" x14ac:dyDescent="0.25">
      <c r="C56" s="74" t="s">
        <v>24</v>
      </c>
      <c r="D56" s="75"/>
      <c r="E56" s="75"/>
      <c r="F56" s="75"/>
      <c r="G56" s="76"/>
      <c r="H56" s="15">
        <f>SUM(H55:H55)</f>
        <v>105.93</v>
      </c>
    </row>
    <row r="59" spans="3:8" x14ac:dyDescent="0.25">
      <c r="C59" s="73" t="s">
        <v>264</v>
      </c>
      <c r="D59" s="73"/>
      <c r="E59" s="73"/>
      <c r="F59" s="73"/>
      <c r="G59" s="73"/>
      <c r="H59" s="73"/>
    </row>
    <row r="61" spans="3:8" x14ac:dyDescent="0.25">
      <c r="C61" s="12" t="s">
        <v>6</v>
      </c>
      <c r="D61" s="12" t="s">
        <v>7</v>
      </c>
      <c r="E61" s="12" t="s">
        <v>13</v>
      </c>
      <c r="F61" s="12" t="s">
        <v>8</v>
      </c>
      <c r="G61" s="12" t="s">
        <v>9</v>
      </c>
      <c r="H61" s="12" t="s">
        <v>10</v>
      </c>
    </row>
    <row r="62" spans="3:8" x14ac:dyDescent="0.25">
      <c r="C62" s="2">
        <v>1</v>
      </c>
      <c r="D62" s="1" t="s">
        <v>264</v>
      </c>
      <c r="E62" s="2" t="s">
        <v>13</v>
      </c>
      <c r="F62" s="2">
        <v>1</v>
      </c>
      <c r="G62" s="13">
        <v>128.71</v>
      </c>
      <c r="H62" s="13">
        <f t="shared" ref="H62" si="4">G62*F62</f>
        <v>128.71</v>
      </c>
    </row>
    <row r="63" spans="3:8" x14ac:dyDescent="0.25">
      <c r="C63" s="74" t="s">
        <v>24</v>
      </c>
      <c r="D63" s="75"/>
      <c r="E63" s="75"/>
      <c r="F63" s="75"/>
      <c r="G63" s="76"/>
      <c r="H63" s="15">
        <f>SUM(H62:H62)</f>
        <v>128.71</v>
      </c>
    </row>
    <row r="66" spans="3:8" x14ac:dyDescent="0.25">
      <c r="C66" s="73" t="s">
        <v>29</v>
      </c>
      <c r="D66" s="73"/>
      <c r="E66" s="73"/>
      <c r="F66" s="73"/>
      <c r="G66" s="73"/>
      <c r="H66" s="73"/>
    </row>
    <row r="68" spans="3:8" x14ac:dyDescent="0.25">
      <c r="C68" s="12" t="s">
        <v>6</v>
      </c>
      <c r="D68" s="12" t="s">
        <v>7</v>
      </c>
      <c r="E68" s="12" t="s">
        <v>13</v>
      </c>
      <c r="F68" s="12" t="s">
        <v>8</v>
      </c>
      <c r="G68" s="12" t="s">
        <v>9</v>
      </c>
      <c r="H68" s="12" t="s">
        <v>10</v>
      </c>
    </row>
    <row r="69" spans="3:8" x14ac:dyDescent="0.25">
      <c r="C69" s="2">
        <v>1</v>
      </c>
      <c r="D69" s="1" t="s">
        <v>18</v>
      </c>
      <c r="E69" s="2" t="s">
        <v>13</v>
      </c>
      <c r="F69" s="2">
        <v>1</v>
      </c>
      <c r="G69" s="13">
        <v>130</v>
      </c>
      <c r="H69" s="13">
        <f t="shared" ref="H69:H71" si="5">G69*F69</f>
        <v>130</v>
      </c>
    </row>
    <row r="70" spans="3:8" x14ac:dyDescent="0.25">
      <c r="C70" s="2">
        <v>2</v>
      </c>
      <c r="D70" s="1" t="s">
        <v>11</v>
      </c>
      <c r="E70" s="2" t="s">
        <v>14</v>
      </c>
      <c r="F70" s="2">
        <v>1</v>
      </c>
      <c r="G70" s="13"/>
      <c r="H70" s="13">
        <f t="shared" si="5"/>
        <v>0</v>
      </c>
    </row>
    <row r="71" spans="3:8" x14ac:dyDescent="0.25">
      <c r="C71" s="2">
        <v>3</v>
      </c>
      <c r="D71" s="1" t="s">
        <v>12</v>
      </c>
      <c r="E71" s="2" t="s">
        <v>14</v>
      </c>
      <c r="F71" s="2">
        <v>1</v>
      </c>
      <c r="G71" s="13"/>
      <c r="H71" s="13">
        <f t="shared" si="5"/>
        <v>0</v>
      </c>
    </row>
    <row r="72" spans="3:8" x14ac:dyDescent="0.25">
      <c r="C72" s="74" t="s">
        <v>24</v>
      </c>
      <c r="D72" s="75"/>
      <c r="E72" s="75"/>
      <c r="F72" s="75"/>
      <c r="G72" s="76"/>
      <c r="H72" s="15">
        <f>SUM(H69:H71)</f>
        <v>130</v>
      </c>
    </row>
    <row r="75" spans="3:8" x14ac:dyDescent="0.25">
      <c r="C75" s="73" t="s">
        <v>30</v>
      </c>
      <c r="D75" s="73"/>
      <c r="E75" s="73"/>
      <c r="F75" s="73"/>
      <c r="G75" s="73"/>
      <c r="H75" s="73"/>
    </row>
    <row r="77" spans="3:8" x14ac:dyDescent="0.25">
      <c r="C77" s="12" t="s">
        <v>6</v>
      </c>
      <c r="D77" s="12" t="s">
        <v>7</v>
      </c>
      <c r="E77" s="12" t="s">
        <v>13</v>
      </c>
      <c r="F77" s="12" t="s">
        <v>8</v>
      </c>
      <c r="G77" s="12" t="s">
        <v>9</v>
      </c>
      <c r="H77" s="12" t="s">
        <v>10</v>
      </c>
    </row>
    <row r="78" spans="3:8" x14ac:dyDescent="0.25">
      <c r="C78" s="2">
        <v>1</v>
      </c>
      <c r="D78" s="1" t="s">
        <v>265</v>
      </c>
      <c r="E78" s="2" t="s">
        <v>13</v>
      </c>
      <c r="F78" s="2">
        <v>1</v>
      </c>
      <c r="G78" s="13">
        <v>212.01</v>
      </c>
      <c r="H78" s="13">
        <f>F78*G78</f>
        <v>212.01</v>
      </c>
    </row>
    <row r="79" spans="3:8" x14ac:dyDescent="0.25">
      <c r="C79" s="74" t="s">
        <v>24</v>
      </c>
      <c r="D79" s="75"/>
      <c r="E79" s="75"/>
      <c r="F79" s="75"/>
      <c r="G79" s="76"/>
      <c r="H79" s="15">
        <f>SUM(H78:H78)</f>
        <v>212.01</v>
      </c>
    </row>
    <row r="80" spans="3:8" x14ac:dyDescent="0.25">
      <c r="C80" s="112"/>
      <c r="D80" s="112"/>
      <c r="E80" s="112"/>
      <c r="F80" s="112"/>
      <c r="G80" s="112"/>
      <c r="H80" s="113"/>
    </row>
    <row r="82" spans="3:8" x14ac:dyDescent="0.25">
      <c r="C82" s="73" t="s">
        <v>30</v>
      </c>
      <c r="D82" s="73"/>
      <c r="E82" s="73"/>
      <c r="F82" s="73"/>
      <c r="G82" s="73"/>
      <c r="H82" s="73"/>
    </row>
    <row r="84" spans="3:8" x14ac:dyDescent="0.25">
      <c r="C84" s="12" t="s">
        <v>6</v>
      </c>
      <c r="D84" s="12" t="s">
        <v>7</v>
      </c>
      <c r="E84" s="12" t="s">
        <v>13</v>
      </c>
      <c r="F84" s="12" t="s">
        <v>8</v>
      </c>
      <c r="G84" s="12" t="s">
        <v>9</v>
      </c>
      <c r="H84" s="12" t="s">
        <v>10</v>
      </c>
    </row>
    <row r="85" spans="3:8" x14ac:dyDescent="0.25">
      <c r="C85" s="2">
        <v>1</v>
      </c>
      <c r="D85" s="1" t="s">
        <v>265</v>
      </c>
      <c r="E85" s="2" t="s">
        <v>13</v>
      </c>
      <c r="F85" s="2">
        <v>1</v>
      </c>
      <c r="G85" s="13">
        <v>212.01</v>
      </c>
      <c r="H85" s="13">
        <f>F85*G85</f>
        <v>212.01</v>
      </c>
    </row>
    <row r="86" spans="3:8" x14ac:dyDescent="0.25">
      <c r="C86" s="74" t="s">
        <v>24</v>
      </c>
      <c r="D86" s="75"/>
      <c r="E86" s="75"/>
      <c r="F86" s="75"/>
      <c r="G86" s="76"/>
      <c r="H86" s="15">
        <f>SUM(H85:H85)</f>
        <v>212.01</v>
      </c>
    </row>
    <row r="88" spans="3:8" x14ac:dyDescent="0.25">
      <c r="C88" s="73" t="s">
        <v>30</v>
      </c>
      <c r="D88" s="73"/>
      <c r="E88" s="73"/>
      <c r="F88" s="73"/>
      <c r="G88" s="73"/>
      <c r="H88" s="73"/>
    </row>
    <row r="90" spans="3:8" x14ac:dyDescent="0.25">
      <c r="C90" s="12" t="s">
        <v>6</v>
      </c>
      <c r="D90" s="12" t="s">
        <v>7</v>
      </c>
      <c r="E90" s="12" t="s">
        <v>13</v>
      </c>
      <c r="F90" s="12" t="s">
        <v>8</v>
      </c>
      <c r="G90" s="12" t="s">
        <v>9</v>
      </c>
      <c r="H90" s="12" t="s">
        <v>10</v>
      </c>
    </row>
    <row r="91" spans="3:8" x14ac:dyDescent="0.25">
      <c r="C91" s="2">
        <v>1</v>
      </c>
      <c r="D91" s="1" t="s">
        <v>267</v>
      </c>
      <c r="E91" s="2" t="s">
        <v>13</v>
      </c>
      <c r="F91" s="2">
        <v>1</v>
      </c>
      <c r="G91" s="13">
        <v>132.28</v>
      </c>
      <c r="H91" s="13">
        <f>F91*G91</f>
        <v>132.28</v>
      </c>
    </row>
    <row r="92" spans="3:8" x14ac:dyDescent="0.25">
      <c r="C92" s="74" t="s">
        <v>24</v>
      </c>
      <c r="D92" s="75"/>
      <c r="E92" s="75"/>
      <c r="F92" s="75"/>
      <c r="G92" s="76"/>
      <c r="H92" s="15">
        <f>SUM(H91:H91)</f>
        <v>132.28</v>
      </c>
    </row>
    <row r="94" spans="3:8" x14ac:dyDescent="0.25">
      <c r="C94" s="73" t="s">
        <v>78</v>
      </c>
      <c r="D94" s="73"/>
      <c r="E94" s="73"/>
      <c r="F94" s="73"/>
      <c r="G94" s="73"/>
      <c r="H94" s="73"/>
    </row>
    <row r="96" spans="3:8" x14ac:dyDescent="0.25">
      <c r="C96" s="12" t="s">
        <v>6</v>
      </c>
      <c r="D96" s="12" t="s">
        <v>7</v>
      </c>
      <c r="E96" s="12" t="s">
        <v>13</v>
      </c>
      <c r="F96" s="12" t="s">
        <v>8</v>
      </c>
      <c r="G96" s="12" t="s">
        <v>9</v>
      </c>
      <c r="H96" s="12" t="s">
        <v>10</v>
      </c>
    </row>
    <row r="97" spans="3:8" x14ac:dyDescent="0.25">
      <c r="C97" s="2">
        <v>1</v>
      </c>
      <c r="D97" s="1" t="s">
        <v>73</v>
      </c>
      <c r="E97" s="2" t="s">
        <v>13</v>
      </c>
      <c r="F97" s="2">
        <v>1</v>
      </c>
      <c r="G97" s="13">
        <v>0</v>
      </c>
      <c r="H97" s="13">
        <f>F97*G97</f>
        <v>0</v>
      </c>
    </row>
    <row r="98" spans="3:8" x14ac:dyDescent="0.25">
      <c r="C98" s="2">
        <v>2</v>
      </c>
      <c r="D98" s="1" t="s">
        <v>74</v>
      </c>
      <c r="E98" s="2" t="s">
        <v>14</v>
      </c>
      <c r="F98" s="2">
        <v>0.5</v>
      </c>
      <c r="G98" s="13">
        <v>0</v>
      </c>
      <c r="H98" s="13">
        <f t="shared" ref="H98" si="6">F98*G98</f>
        <v>0</v>
      </c>
    </row>
    <row r="99" spans="3:8" x14ac:dyDescent="0.25">
      <c r="C99" s="74" t="s">
        <v>24</v>
      </c>
      <c r="D99" s="75"/>
      <c r="E99" s="75"/>
      <c r="F99" s="75"/>
      <c r="G99" s="76"/>
      <c r="H99" s="15">
        <f>SUM(H97:H98)</f>
        <v>0</v>
      </c>
    </row>
    <row r="102" spans="3:8" x14ac:dyDescent="0.25">
      <c r="C102" s="73" t="s">
        <v>76</v>
      </c>
      <c r="D102" s="73"/>
      <c r="E102" s="73"/>
      <c r="F102" s="73"/>
      <c r="G102" s="73"/>
      <c r="H102" s="73"/>
    </row>
    <row r="104" spans="3:8" x14ac:dyDescent="0.25">
      <c r="C104" s="12" t="s">
        <v>6</v>
      </c>
      <c r="D104" s="12" t="s">
        <v>7</v>
      </c>
      <c r="E104" s="12" t="s">
        <v>13</v>
      </c>
      <c r="F104" s="12" t="s">
        <v>8</v>
      </c>
      <c r="G104" s="12" t="s">
        <v>9</v>
      </c>
      <c r="H104" s="12" t="s">
        <v>10</v>
      </c>
    </row>
    <row r="105" spans="3:8" ht="15.75" customHeight="1" x14ac:dyDescent="0.25">
      <c r="C105" s="2">
        <v>1</v>
      </c>
      <c r="D105" s="1" t="s">
        <v>266</v>
      </c>
      <c r="E105" s="2" t="s">
        <v>13</v>
      </c>
      <c r="F105" s="2">
        <v>1</v>
      </c>
      <c r="G105" s="13">
        <v>58.8</v>
      </c>
      <c r="H105" s="13">
        <f>F105*G105</f>
        <v>58.8</v>
      </c>
    </row>
    <row r="106" spans="3:8" x14ac:dyDescent="0.25">
      <c r="C106" s="74" t="s">
        <v>24</v>
      </c>
      <c r="D106" s="75"/>
      <c r="E106" s="75"/>
      <c r="F106" s="75"/>
      <c r="G106" s="76"/>
      <c r="H106" s="15">
        <f>SUM(H105:H105)</f>
        <v>58.8</v>
      </c>
    </row>
    <row r="109" spans="3:8" x14ac:dyDescent="0.25">
      <c r="C109" s="73" t="s">
        <v>77</v>
      </c>
      <c r="D109" s="73"/>
      <c r="E109" s="73"/>
      <c r="F109" s="73"/>
      <c r="G109" s="73"/>
      <c r="H109" s="73"/>
    </row>
    <row r="111" spans="3:8" x14ac:dyDescent="0.25">
      <c r="C111" s="12" t="s">
        <v>6</v>
      </c>
      <c r="D111" s="12" t="s">
        <v>7</v>
      </c>
      <c r="E111" s="12" t="s">
        <v>13</v>
      </c>
      <c r="F111" s="12" t="s">
        <v>8</v>
      </c>
      <c r="G111" s="12" t="s">
        <v>9</v>
      </c>
      <c r="H111" s="12" t="s">
        <v>10</v>
      </c>
    </row>
    <row r="112" spans="3:8" x14ac:dyDescent="0.25">
      <c r="C112" s="2">
        <v>1</v>
      </c>
      <c r="D112" s="1" t="s">
        <v>266</v>
      </c>
      <c r="E112" s="2" t="s">
        <v>13</v>
      </c>
      <c r="F112" s="2">
        <v>1</v>
      </c>
      <c r="G112" s="13">
        <v>44.1</v>
      </c>
      <c r="H112" s="13">
        <f>F112*G112</f>
        <v>44.1</v>
      </c>
    </row>
    <row r="113" spans="3:8" x14ac:dyDescent="0.25">
      <c r="C113" s="74" t="s">
        <v>24</v>
      </c>
      <c r="D113" s="75"/>
      <c r="E113" s="75"/>
      <c r="F113" s="75"/>
      <c r="G113" s="76"/>
      <c r="H113" s="15">
        <f>SUM(H112:H112)</f>
        <v>44.1</v>
      </c>
    </row>
  </sheetData>
  <mergeCells count="26">
    <mergeCell ref="C92:G92"/>
    <mergeCell ref="C82:H82"/>
    <mergeCell ref="C86:G86"/>
    <mergeCell ref="C88:H88"/>
    <mergeCell ref="C15:H15"/>
    <mergeCell ref="C29:G29"/>
    <mergeCell ref="C42:G42"/>
    <mergeCell ref="C52:H52"/>
    <mergeCell ref="C32:H32"/>
    <mergeCell ref="C36:G36"/>
    <mergeCell ref="C45:H45"/>
    <mergeCell ref="C49:G49"/>
    <mergeCell ref="C38:H38"/>
    <mergeCell ref="C109:H109"/>
    <mergeCell ref="C113:G113"/>
    <mergeCell ref="C94:H94"/>
    <mergeCell ref="C99:G99"/>
    <mergeCell ref="C102:H102"/>
    <mergeCell ref="C106:G106"/>
    <mergeCell ref="C75:H75"/>
    <mergeCell ref="C79:G79"/>
    <mergeCell ref="C56:G56"/>
    <mergeCell ref="C59:H59"/>
    <mergeCell ref="C63:G63"/>
    <mergeCell ref="C66:H66"/>
    <mergeCell ref="C72:G7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4:F27"/>
  <sheetViews>
    <sheetView showGridLines="0" topLeftCell="A11" workbookViewId="0">
      <selection activeCell="I21" sqref="I21"/>
    </sheetView>
  </sheetViews>
  <sheetFormatPr defaultRowHeight="15" x14ac:dyDescent="0.25"/>
  <cols>
    <col min="4" max="4" width="31" customWidth="1"/>
    <col min="5" max="5" width="64.140625" customWidth="1"/>
    <col min="6" max="6" width="19.140625" customWidth="1"/>
  </cols>
  <sheetData>
    <row r="14" spans="4:6" ht="17.25" customHeight="1" x14ac:dyDescent="0.25">
      <c r="D14" s="12" t="s">
        <v>31</v>
      </c>
      <c r="E14" s="12" t="s">
        <v>7</v>
      </c>
      <c r="F14" s="12" t="s">
        <v>36</v>
      </c>
    </row>
    <row r="15" spans="4:6" ht="18" customHeight="1" x14ac:dyDescent="0.25">
      <c r="D15" s="77" t="s">
        <v>42</v>
      </c>
      <c r="E15" s="1" t="s">
        <v>43</v>
      </c>
      <c r="F15" s="13">
        <v>2.2400000000000002</v>
      </c>
    </row>
    <row r="16" spans="4:6" ht="18.75" customHeight="1" x14ac:dyDescent="0.25">
      <c r="D16" s="79"/>
      <c r="E16" s="1" t="s">
        <v>44</v>
      </c>
      <c r="F16" s="13"/>
    </row>
    <row r="17" spans="4:6" ht="18" customHeight="1" x14ac:dyDescent="0.25">
      <c r="D17" s="79"/>
      <c r="E17" s="1" t="s">
        <v>45</v>
      </c>
      <c r="F17" s="13">
        <v>14.7</v>
      </c>
    </row>
    <row r="18" spans="4:6" ht="17.25" customHeight="1" x14ac:dyDescent="0.25">
      <c r="D18" s="79"/>
      <c r="E18" s="1" t="s">
        <v>56</v>
      </c>
      <c r="F18" s="13"/>
    </row>
    <row r="19" spans="4:6" ht="17.25" customHeight="1" x14ac:dyDescent="0.25">
      <c r="D19" s="79"/>
      <c r="E19" s="1" t="s">
        <v>57</v>
      </c>
      <c r="F19" s="13"/>
    </row>
    <row r="20" spans="4:6" ht="17.25" customHeight="1" x14ac:dyDescent="0.25">
      <c r="D20" s="79"/>
      <c r="E20" s="1" t="s">
        <v>54</v>
      </c>
      <c r="F20" s="13"/>
    </row>
    <row r="21" spans="4:6" ht="18" customHeight="1" x14ac:dyDescent="0.25">
      <c r="D21" s="79"/>
      <c r="E21" s="1" t="s">
        <v>55</v>
      </c>
      <c r="F21" s="13"/>
    </row>
    <row r="22" spans="4:6" ht="18.75" customHeight="1" x14ac:dyDescent="0.25">
      <c r="D22" s="79"/>
      <c r="E22" s="1" t="s">
        <v>58</v>
      </c>
      <c r="F22" s="13"/>
    </row>
    <row r="23" spans="4:6" ht="16.5" customHeight="1" x14ac:dyDescent="0.25">
      <c r="D23" s="78"/>
      <c r="E23" s="1" t="s">
        <v>49</v>
      </c>
      <c r="F23" s="13"/>
    </row>
    <row r="24" spans="4:6" ht="30" x14ac:dyDescent="0.25">
      <c r="D24" s="2" t="s">
        <v>50</v>
      </c>
      <c r="E24" s="16" t="s">
        <v>51</v>
      </c>
      <c r="F24" s="13">
        <v>14.7</v>
      </c>
    </row>
    <row r="25" spans="4:6" ht="19.5" customHeight="1" x14ac:dyDescent="0.25">
      <c r="D25" s="34" t="s">
        <v>70</v>
      </c>
      <c r="E25" s="1" t="s">
        <v>71</v>
      </c>
      <c r="F25" s="13"/>
    </row>
    <row r="26" spans="4:6" x14ac:dyDescent="0.25">
      <c r="D26" s="77" t="s">
        <v>79</v>
      </c>
      <c r="E26" s="1" t="s">
        <v>80</v>
      </c>
      <c r="F26" s="13"/>
    </row>
    <row r="27" spans="4:6" x14ac:dyDescent="0.25">
      <c r="D27" s="78"/>
      <c r="E27" s="1" t="s">
        <v>81</v>
      </c>
      <c r="F27" s="13"/>
    </row>
  </sheetData>
  <mergeCells count="2">
    <mergeCell ref="D26:D27"/>
    <mergeCell ref="D15:D23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5:F64"/>
  <sheetViews>
    <sheetView showGridLines="0" workbookViewId="0">
      <selection activeCell="J15" sqref="J15"/>
    </sheetView>
  </sheetViews>
  <sheetFormatPr defaultRowHeight="15" x14ac:dyDescent="0.25"/>
  <cols>
    <col min="4" max="4" width="33.7109375" customWidth="1"/>
    <col min="5" max="5" width="71.42578125" customWidth="1"/>
    <col min="6" max="6" width="28.42578125" customWidth="1"/>
    <col min="16" max="16" width="18" bestFit="1" customWidth="1"/>
  </cols>
  <sheetData>
    <row r="15" spans="4:6" ht="20.25" customHeight="1" x14ac:dyDescent="0.25">
      <c r="D15" s="12" t="s">
        <v>31</v>
      </c>
      <c r="E15" s="12" t="s">
        <v>7</v>
      </c>
      <c r="F15" s="12" t="s">
        <v>36</v>
      </c>
    </row>
    <row r="16" spans="4:6" ht="20.25" customHeight="1" x14ac:dyDescent="0.25">
      <c r="D16" s="88" t="s">
        <v>32</v>
      </c>
      <c r="E16" s="24" t="s">
        <v>33</v>
      </c>
      <c r="F16" s="25"/>
    </row>
    <row r="17" spans="4:6" ht="20.25" customHeight="1" x14ac:dyDescent="0.25">
      <c r="D17" s="89"/>
      <c r="E17" s="24" t="s">
        <v>34</v>
      </c>
      <c r="F17" s="25"/>
    </row>
    <row r="18" spans="4:6" ht="20.25" customHeight="1" x14ac:dyDescent="0.25">
      <c r="D18" s="90"/>
      <c r="E18" s="24" t="s">
        <v>35</v>
      </c>
      <c r="F18" s="25"/>
    </row>
    <row r="19" spans="4:6" ht="20.25" customHeight="1" x14ac:dyDescent="0.25">
      <c r="D19" s="91" t="s">
        <v>37</v>
      </c>
      <c r="E19" s="17" t="s">
        <v>39</v>
      </c>
      <c r="F19" s="18"/>
    </row>
    <row r="20" spans="4:6" ht="20.25" customHeight="1" x14ac:dyDescent="0.25">
      <c r="D20" s="92"/>
      <c r="E20" s="17" t="s">
        <v>38</v>
      </c>
      <c r="F20" s="18"/>
    </row>
    <row r="21" spans="4:6" ht="20.25" customHeight="1" x14ac:dyDescent="0.25">
      <c r="D21" s="77" t="s">
        <v>46</v>
      </c>
      <c r="E21" s="1" t="s">
        <v>47</v>
      </c>
      <c r="F21" s="26"/>
    </row>
    <row r="22" spans="4:6" ht="20.25" customHeight="1" x14ac:dyDescent="0.25">
      <c r="D22" s="78"/>
      <c r="E22" s="1" t="s">
        <v>48</v>
      </c>
      <c r="F22" s="26"/>
    </row>
    <row r="23" spans="4:6" ht="20.25" customHeight="1" x14ac:dyDescent="0.25">
      <c r="D23" s="14" t="s">
        <v>40</v>
      </c>
      <c r="E23" s="17" t="s">
        <v>41</v>
      </c>
      <c r="F23" s="18"/>
    </row>
    <row r="24" spans="4:6" ht="28.5" customHeight="1" x14ac:dyDescent="0.25">
      <c r="D24" s="85" t="s">
        <v>52</v>
      </c>
      <c r="E24" s="16" t="s">
        <v>67</v>
      </c>
      <c r="F24" s="27"/>
    </row>
    <row r="25" spans="4:6" ht="30" customHeight="1" x14ac:dyDescent="0.25">
      <c r="D25" s="86"/>
      <c r="E25" s="16" t="s">
        <v>68</v>
      </c>
      <c r="F25" s="27"/>
    </row>
    <row r="26" spans="4:6" ht="20.25" customHeight="1" x14ac:dyDescent="0.25">
      <c r="D26" s="86"/>
      <c r="E26" s="1" t="s">
        <v>53</v>
      </c>
      <c r="F26" s="27"/>
    </row>
    <row r="27" spans="4:6" ht="20.25" customHeight="1" x14ac:dyDescent="0.25">
      <c r="D27" s="87"/>
      <c r="E27" s="1" t="s">
        <v>69</v>
      </c>
      <c r="F27" s="27"/>
    </row>
    <row r="28" spans="4:6" ht="27" customHeight="1" x14ac:dyDescent="0.25">
      <c r="D28" s="81" t="s">
        <v>59</v>
      </c>
      <c r="E28" s="19" t="s">
        <v>60</v>
      </c>
      <c r="F28" s="20"/>
    </row>
    <row r="29" spans="4:6" ht="20.25" customHeight="1" x14ac:dyDescent="0.25">
      <c r="D29" s="81"/>
      <c r="E29" s="17" t="s">
        <v>61</v>
      </c>
      <c r="F29" s="20"/>
    </row>
    <row r="30" spans="4:6" ht="26.25" customHeight="1" x14ac:dyDescent="0.25">
      <c r="D30" s="81"/>
      <c r="E30" s="19" t="s">
        <v>62</v>
      </c>
      <c r="F30" s="20"/>
    </row>
    <row r="31" spans="4:6" ht="20.25" customHeight="1" x14ac:dyDescent="0.25">
      <c r="D31" s="82" t="s">
        <v>63</v>
      </c>
      <c r="E31" s="24" t="s">
        <v>64</v>
      </c>
      <c r="F31" s="28"/>
    </row>
    <row r="32" spans="4:6" ht="20.25" customHeight="1" x14ac:dyDescent="0.25">
      <c r="D32" s="83"/>
      <c r="E32" s="29" t="s">
        <v>65</v>
      </c>
      <c r="F32" s="28"/>
    </row>
    <row r="33" spans="4:6" ht="20.25" customHeight="1" x14ac:dyDescent="0.25">
      <c r="D33" s="84"/>
      <c r="E33" s="24" t="s">
        <v>66</v>
      </c>
      <c r="F33" s="28"/>
    </row>
    <row r="38" spans="4:6" x14ac:dyDescent="0.25">
      <c r="D38" s="80" t="s">
        <v>84</v>
      </c>
      <c r="E38" s="80"/>
    </row>
    <row r="39" spans="4:6" ht="12" customHeight="1" x14ac:dyDescent="0.25"/>
    <row r="40" spans="4:6" ht="18.75" customHeight="1" x14ac:dyDescent="0.25">
      <c r="D40" s="12" t="s">
        <v>31</v>
      </c>
      <c r="E40" s="12" t="s">
        <v>72</v>
      </c>
    </row>
    <row r="41" spans="4:6" ht="17.25" customHeight="1" x14ac:dyDescent="0.25">
      <c r="D41" s="30" t="s">
        <v>32</v>
      </c>
      <c r="E41" s="24"/>
    </row>
    <row r="42" spans="4:6" ht="30" x14ac:dyDescent="0.25">
      <c r="D42" s="23" t="s">
        <v>37</v>
      </c>
      <c r="E42" s="24"/>
    </row>
    <row r="43" spans="4:6" ht="19.5" customHeight="1" x14ac:dyDescent="0.25">
      <c r="D43" s="31" t="s">
        <v>46</v>
      </c>
      <c r="E43" s="24"/>
    </row>
    <row r="44" spans="4:6" ht="20.25" customHeight="1" x14ac:dyDescent="0.25">
      <c r="D44" s="21" t="s">
        <v>40</v>
      </c>
      <c r="E44" s="24"/>
    </row>
    <row r="45" spans="4:6" ht="19.5" customHeight="1" x14ac:dyDescent="0.25">
      <c r="D45" s="32" t="s">
        <v>52</v>
      </c>
      <c r="E45" s="24"/>
    </row>
    <row r="46" spans="4:6" ht="19.5" customHeight="1" x14ac:dyDescent="0.25">
      <c r="D46" s="22" t="s">
        <v>59</v>
      </c>
      <c r="E46" s="24"/>
    </row>
    <row r="47" spans="4:6" ht="30" x14ac:dyDescent="0.25">
      <c r="D47" s="33" t="s">
        <v>63</v>
      </c>
      <c r="E47" s="24"/>
    </row>
    <row r="48" spans="4:6" ht="48.75" customHeight="1" x14ac:dyDescent="0.25"/>
    <row r="49" ht="56.25" customHeight="1" x14ac:dyDescent="0.25"/>
    <row r="50" ht="37.5" customHeight="1" x14ac:dyDescent="0.25"/>
    <row r="51" ht="42.75" customHeight="1" x14ac:dyDescent="0.25"/>
    <row r="52" ht="40.5" customHeight="1" x14ac:dyDescent="0.25"/>
    <row r="53" ht="42.75" customHeight="1" x14ac:dyDescent="0.25"/>
    <row r="54" ht="38.25" customHeight="1" x14ac:dyDescent="0.25"/>
    <row r="64" ht="15" customHeight="1" x14ac:dyDescent="0.25"/>
  </sheetData>
  <mergeCells count="7">
    <mergeCell ref="D38:E38"/>
    <mergeCell ref="D28:D30"/>
    <mergeCell ref="D31:D33"/>
    <mergeCell ref="D24:D27"/>
    <mergeCell ref="D16:D18"/>
    <mergeCell ref="D19:D20"/>
    <mergeCell ref="D21:D22"/>
  </mergeCells>
  <dataValidations count="2">
    <dataValidation type="list" allowBlank="1" showInputMessage="1" showErrorMessage="1" sqref="E42:E47">
      <formula1>"Custo Médio do Serviço (apresentar detalhamento), Preço de Mercado"</formula1>
    </dataValidation>
    <dataValidation type="list" errorStyle="warning" allowBlank="1" showInputMessage="1" showErrorMessage="1" sqref="E41">
      <formula1>"Custo Médio do Serviço (apresentar detalhamento), Preço de Mercado"</formula1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93"/>
  <sheetViews>
    <sheetView topLeftCell="A69" zoomScale="85" zoomScaleNormal="85" workbookViewId="0">
      <pane xSplit="2" topLeftCell="C1" activePane="topRight" state="frozen"/>
      <selection pane="topRight" activeCell="N95" sqref="N95:N96"/>
    </sheetView>
  </sheetViews>
  <sheetFormatPr defaultRowHeight="15" x14ac:dyDescent="0.25"/>
  <cols>
    <col min="1" max="1" width="26.42578125" customWidth="1"/>
    <col min="2" max="2" width="45" bestFit="1" customWidth="1"/>
    <col min="3" max="4" width="18.140625" customWidth="1"/>
    <col min="5" max="5" width="24.5703125" bestFit="1" customWidth="1"/>
    <col min="6" max="6" width="13.7109375" customWidth="1"/>
    <col min="7" max="13" width="13.28515625" customWidth="1"/>
    <col min="14" max="14" width="15.5703125" customWidth="1"/>
    <col min="15" max="15" width="16" customWidth="1"/>
    <col min="16" max="16" width="13.28515625" customWidth="1"/>
    <col min="17" max="17" width="18.85546875" customWidth="1"/>
    <col min="18" max="18" width="16.85546875" customWidth="1"/>
    <col min="19" max="19" width="17.7109375" customWidth="1"/>
    <col min="20" max="20" width="14.28515625" customWidth="1"/>
    <col min="21" max="29" width="13.28515625" customWidth="1"/>
  </cols>
  <sheetData>
    <row r="1" spans="1:29" s="35" customFormat="1" x14ac:dyDescent="0.25"/>
    <row r="2" spans="1:29" s="35" customFormat="1" ht="15.75" x14ac:dyDescent="0.25">
      <c r="A2" s="47"/>
      <c r="B2" s="47"/>
      <c r="C2" s="93" t="s">
        <v>86</v>
      </c>
      <c r="D2" s="93"/>
      <c r="E2" s="93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29" s="35" customFormat="1" x14ac:dyDescent="0.25"/>
    <row r="4" spans="1:29" s="35" customFormat="1" x14ac:dyDescent="0.25">
      <c r="A4" s="94" t="s">
        <v>87</v>
      </c>
      <c r="B4" s="95"/>
      <c r="C4" s="37"/>
      <c r="D4" s="37"/>
      <c r="E4" s="38">
        <v>15123.22</v>
      </c>
      <c r="F4" s="38">
        <v>17880.37</v>
      </c>
      <c r="G4" s="38">
        <v>13983.11</v>
      </c>
      <c r="H4" s="38">
        <v>13448.47</v>
      </c>
      <c r="I4" s="38">
        <v>32727.43</v>
      </c>
      <c r="J4" s="38">
        <v>14717.29</v>
      </c>
      <c r="K4" s="38">
        <v>14374.42</v>
      </c>
      <c r="L4" s="38">
        <v>14510.44</v>
      </c>
      <c r="M4" s="38">
        <v>33132.339999999997</v>
      </c>
      <c r="N4" s="38">
        <v>12778.57</v>
      </c>
      <c r="O4" s="38">
        <v>22472.92</v>
      </c>
      <c r="P4" s="38">
        <v>14257.09</v>
      </c>
      <c r="Q4" s="38">
        <v>20069.96</v>
      </c>
      <c r="R4" s="38">
        <v>17359.82</v>
      </c>
      <c r="S4" s="38">
        <v>23929.88</v>
      </c>
      <c r="T4" s="38">
        <v>15134.78</v>
      </c>
      <c r="U4" s="38">
        <v>10561.66</v>
      </c>
      <c r="V4" s="38">
        <v>10498.16</v>
      </c>
      <c r="W4" s="38">
        <v>14442.56</v>
      </c>
      <c r="X4" s="38">
        <v>12243.98</v>
      </c>
      <c r="Y4" s="38">
        <v>20853.439999999999</v>
      </c>
      <c r="Z4" s="38">
        <v>17893.53</v>
      </c>
      <c r="AA4" s="67">
        <v>15840.35</v>
      </c>
      <c r="AB4" s="38">
        <v>19461.62</v>
      </c>
      <c r="AC4" s="38">
        <v>15170.99</v>
      </c>
    </row>
    <row r="5" spans="1:29" s="35" customFormat="1" x14ac:dyDescent="0.25">
      <c r="A5" s="94" t="s">
        <v>88</v>
      </c>
      <c r="B5" s="95"/>
      <c r="C5" s="37"/>
      <c r="D5" s="37"/>
      <c r="E5" s="39">
        <v>13434</v>
      </c>
      <c r="F5" s="39">
        <v>31240</v>
      </c>
      <c r="G5" s="39">
        <v>4800</v>
      </c>
      <c r="H5" s="39">
        <v>21042</v>
      </c>
      <c r="I5" s="39">
        <v>91886</v>
      </c>
      <c r="J5" s="39">
        <v>6075</v>
      </c>
      <c r="K5" s="39">
        <v>19522</v>
      </c>
      <c r="L5" s="39">
        <v>8609</v>
      </c>
      <c r="M5" s="39">
        <v>57776</v>
      </c>
      <c r="N5" s="39">
        <v>7716</v>
      </c>
      <c r="O5" s="39">
        <v>76430</v>
      </c>
      <c r="P5" s="39">
        <v>3387</v>
      </c>
      <c r="Q5" s="39">
        <v>20835</v>
      </c>
      <c r="R5" s="39">
        <v>17221</v>
      </c>
      <c r="S5" s="39">
        <v>257172</v>
      </c>
      <c r="T5" s="39">
        <v>26535</v>
      </c>
      <c r="U5" s="39">
        <v>4899</v>
      </c>
      <c r="V5" s="39">
        <v>11007</v>
      </c>
      <c r="W5" s="39">
        <v>20842</v>
      </c>
      <c r="X5" s="39">
        <v>4296</v>
      </c>
      <c r="Y5" s="39">
        <v>16185</v>
      </c>
      <c r="Z5" s="39">
        <v>23423</v>
      </c>
      <c r="AA5" s="39">
        <v>12419</v>
      </c>
      <c r="AB5" s="66">
        <v>7714</v>
      </c>
      <c r="AC5" s="39">
        <v>4917</v>
      </c>
    </row>
    <row r="6" spans="1:29" s="35" customFormat="1" x14ac:dyDescent="0.25">
      <c r="E6" s="40">
        <v>2023</v>
      </c>
      <c r="F6" s="40">
        <v>2022</v>
      </c>
      <c r="G6" s="40">
        <v>2024</v>
      </c>
      <c r="H6" s="40">
        <v>2023</v>
      </c>
      <c r="I6" s="40">
        <v>2024</v>
      </c>
      <c r="J6" s="40">
        <v>2024</v>
      </c>
      <c r="K6" s="40">
        <v>2023</v>
      </c>
      <c r="L6" s="40">
        <v>2025</v>
      </c>
      <c r="M6" s="40">
        <v>2024</v>
      </c>
      <c r="N6" s="40">
        <v>2024</v>
      </c>
      <c r="O6" s="40">
        <v>2025</v>
      </c>
      <c r="P6" s="40">
        <v>2024</v>
      </c>
      <c r="Q6" s="40">
        <v>2025</v>
      </c>
      <c r="R6" s="40">
        <v>2024</v>
      </c>
      <c r="S6" s="40">
        <v>2024</v>
      </c>
      <c r="T6" s="40">
        <v>2025</v>
      </c>
      <c r="U6" s="40">
        <v>2025</v>
      </c>
      <c r="V6" s="40">
        <v>2024</v>
      </c>
      <c r="W6" s="40">
        <v>2024</v>
      </c>
      <c r="X6" s="40">
        <v>2024</v>
      </c>
      <c r="Y6" s="40">
        <v>2024</v>
      </c>
      <c r="Z6" s="40">
        <v>2025</v>
      </c>
      <c r="AA6" s="40">
        <v>2025</v>
      </c>
      <c r="AB6" s="40">
        <v>2025</v>
      </c>
      <c r="AC6" s="40">
        <v>2025</v>
      </c>
    </row>
    <row r="7" spans="1:29" s="35" customFormat="1" x14ac:dyDescent="0.25">
      <c r="A7" s="100" t="s">
        <v>89</v>
      </c>
      <c r="B7" s="101"/>
      <c r="C7" s="48" t="s">
        <v>90</v>
      </c>
      <c r="D7" s="48" t="s">
        <v>91</v>
      </c>
      <c r="E7" s="45" t="s">
        <v>94</v>
      </c>
      <c r="F7" s="45" t="s">
        <v>128</v>
      </c>
      <c r="G7" s="45" t="s">
        <v>127</v>
      </c>
      <c r="H7" s="45" t="s">
        <v>126</v>
      </c>
      <c r="I7" s="45" t="s">
        <v>92</v>
      </c>
      <c r="J7" s="45" t="s">
        <v>125</v>
      </c>
      <c r="K7" s="45" t="s">
        <v>124</v>
      </c>
      <c r="L7" s="45" t="s">
        <v>123</v>
      </c>
      <c r="M7" s="45" t="s">
        <v>122</v>
      </c>
      <c r="N7" s="45" t="s">
        <v>121</v>
      </c>
      <c r="O7" s="45" t="s">
        <v>129</v>
      </c>
      <c r="P7" s="45" t="s">
        <v>120</v>
      </c>
      <c r="Q7" s="45" t="s">
        <v>156</v>
      </c>
      <c r="R7" s="45" t="s">
        <v>119</v>
      </c>
      <c r="S7" s="45" t="s">
        <v>117</v>
      </c>
      <c r="T7" s="45" t="s">
        <v>116</v>
      </c>
      <c r="U7" s="45" t="s">
        <v>113</v>
      </c>
      <c r="V7" s="45" t="s">
        <v>93</v>
      </c>
      <c r="W7" s="45" t="s">
        <v>112</v>
      </c>
      <c r="X7" s="45" t="s">
        <v>101</v>
      </c>
      <c r="Y7" s="45" t="s">
        <v>246</v>
      </c>
      <c r="Z7" s="45" t="s">
        <v>219</v>
      </c>
      <c r="AA7" s="45" t="s">
        <v>214</v>
      </c>
      <c r="AB7" s="45" t="s">
        <v>209</v>
      </c>
      <c r="AC7" s="45" t="s">
        <v>159</v>
      </c>
    </row>
    <row r="8" spans="1:29" s="35" customFormat="1" x14ac:dyDescent="0.25">
      <c r="A8" s="88" t="s">
        <v>102</v>
      </c>
      <c r="B8" s="28" t="s">
        <v>103</v>
      </c>
      <c r="C8" s="42">
        <f>'[1]TABELA DE PREÇOS'!K13</f>
        <v>0</v>
      </c>
      <c r="D8" s="42"/>
      <c r="E8" s="43"/>
      <c r="F8" s="43"/>
      <c r="G8" s="43"/>
      <c r="H8" s="43"/>
      <c r="I8" s="43">
        <v>620.42999999999995</v>
      </c>
      <c r="J8" s="43"/>
      <c r="K8" s="43">
        <v>438.78</v>
      </c>
      <c r="L8" s="43"/>
      <c r="M8" s="43"/>
      <c r="N8" s="43"/>
      <c r="O8" s="43">
        <v>521.86</v>
      </c>
      <c r="P8" s="43"/>
      <c r="Q8" s="43">
        <v>308.16000000000003</v>
      </c>
      <c r="R8" s="43">
        <v>389.22</v>
      </c>
      <c r="S8" s="43">
        <v>790.94</v>
      </c>
      <c r="T8" s="43">
        <v>401.79</v>
      </c>
      <c r="U8" s="43"/>
      <c r="V8" s="43"/>
      <c r="W8" s="46"/>
      <c r="X8" s="43"/>
      <c r="Y8" s="43">
        <v>487.5</v>
      </c>
      <c r="Z8" s="43"/>
      <c r="AA8" s="43"/>
      <c r="AB8" s="43">
        <v>72.69</v>
      </c>
      <c r="AC8" s="43">
        <v>221</v>
      </c>
    </row>
    <row r="9" spans="1:29" s="35" customFormat="1" x14ac:dyDescent="0.25">
      <c r="A9" s="89"/>
      <c r="B9" s="28" t="s">
        <v>131</v>
      </c>
      <c r="C9" s="42"/>
      <c r="D9" s="42"/>
      <c r="E9" s="43">
        <v>407.24</v>
      </c>
      <c r="F9" s="43"/>
      <c r="G9" s="43"/>
      <c r="H9" s="43">
        <f>447.36+103.4</f>
        <v>550.76</v>
      </c>
      <c r="I9" s="43"/>
      <c r="J9" s="43"/>
      <c r="K9" s="43"/>
      <c r="L9" s="43">
        <v>362.37</v>
      </c>
      <c r="M9" s="43"/>
      <c r="N9" s="43"/>
      <c r="O9" s="43"/>
      <c r="P9" s="43"/>
      <c r="Q9" s="43"/>
      <c r="R9" s="43"/>
      <c r="S9" s="43"/>
      <c r="T9" s="43"/>
      <c r="U9" s="43"/>
      <c r="V9" s="43">
        <v>380.04</v>
      </c>
      <c r="W9" s="46"/>
      <c r="X9" s="43"/>
      <c r="Y9" s="43">
        <v>383.4</v>
      </c>
      <c r="Z9" s="43"/>
      <c r="AA9" s="43"/>
      <c r="AB9" s="43"/>
      <c r="AC9" s="43"/>
    </row>
    <row r="10" spans="1:29" s="35" customFormat="1" x14ac:dyDescent="0.25">
      <c r="A10" s="89"/>
      <c r="B10" s="28" t="s">
        <v>132</v>
      </c>
      <c r="C10" s="42"/>
      <c r="D10" s="42"/>
      <c r="E10" s="43">
        <v>599.74</v>
      </c>
      <c r="F10" s="43"/>
      <c r="G10" s="43"/>
      <c r="H10" s="43">
        <f>511.02+167.06</f>
        <v>678.07999999999993</v>
      </c>
      <c r="I10" s="43"/>
      <c r="J10" s="43"/>
      <c r="K10" s="43"/>
      <c r="L10" s="43">
        <v>409.92</v>
      </c>
      <c r="M10" s="43"/>
      <c r="N10" s="43">
        <f>685.72+567.88</f>
        <v>1253.5999999999999</v>
      </c>
      <c r="O10" s="43"/>
      <c r="P10" s="43"/>
      <c r="Q10" s="43"/>
      <c r="R10" s="43"/>
      <c r="S10" s="43"/>
      <c r="T10" s="43"/>
      <c r="U10" s="43"/>
      <c r="V10" s="43">
        <v>425.53</v>
      </c>
      <c r="W10" s="46"/>
      <c r="X10" s="43"/>
      <c r="Y10" s="43"/>
      <c r="Z10" s="43"/>
      <c r="AA10" s="43"/>
      <c r="AB10" s="43"/>
      <c r="AC10" s="43"/>
    </row>
    <row r="11" spans="1:29" s="35" customFormat="1" x14ac:dyDescent="0.25">
      <c r="A11" s="89"/>
      <c r="B11" s="28" t="s">
        <v>247</v>
      </c>
      <c r="C11" s="42"/>
      <c r="D11" s="42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6"/>
      <c r="X11" s="43"/>
      <c r="Y11" s="43">
        <v>462.71</v>
      </c>
      <c r="Z11" s="43"/>
      <c r="AA11" s="43"/>
      <c r="AB11" s="43"/>
      <c r="AC11" s="43"/>
    </row>
    <row r="12" spans="1:29" s="35" customFormat="1" x14ac:dyDescent="0.25">
      <c r="A12" s="89"/>
      <c r="B12" s="28" t="s">
        <v>248</v>
      </c>
      <c r="C12" s="42"/>
      <c r="D12" s="42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6"/>
      <c r="X12" s="43"/>
      <c r="Y12" s="43">
        <v>358.62</v>
      </c>
      <c r="Z12" s="43"/>
      <c r="AA12" s="43"/>
      <c r="AB12" s="43"/>
      <c r="AC12" s="43"/>
    </row>
    <row r="13" spans="1:29" s="35" customFormat="1" x14ac:dyDescent="0.25">
      <c r="A13" s="89"/>
      <c r="B13" s="28" t="s">
        <v>137</v>
      </c>
      <c r="C13" s="42"/>
      <c r="D13" s="42"/>
      <c r="E13" s="43"/>
      <c r="F13" s="43"/>
      <c r="G13" s="43"/>
      <c r="H13" s="43"/>
      <c r="I13" s="43"/>
      <c r="J13" s="43">
        <v>445.98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6"/>
      <c r="X13" s="43"/>
      <c r="Y13" s="43"/>
      <c r="Z13" s="43"/>
      <c r="AA13" s="43"/>
      <c r="AB13" s="43"/>
      <c r="AC13" s="43"/>
    </row>
    <row r="14" spans="1:29" s="35" customFormat="1" x14ac:dyDescent="0.25">
      <c r="A14" s="89"/>
      <c r="B14" s="28" t="s">
        <v>138</v>
      </c>
      <c r="C14" s="42"/>
      <c r="D14" s="42"/>
      <c r="E14" s="43"/>
      <c r="F14" s="43"/>
      <c r="G14" s="43"/>
      <c r="H14" s="43"/>
      <c r="I14" s="43"/>
      <c r="J14" s="43">
        <v>347.81</v>
      </c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6"/>
      <c r="X14" s="43"/>
      <c r="Y14" s="43"/>
      <c r="Z14" s="43"/>
      <c r="AA14" s="43"/>
      <c r="AB14" s="43"/>
      <c r="AC14" s="43"/>
    </row>
    <row r="15" spans="1:29" s="35" customFormat="1" x14ac:dyDescent="0.25">
      <c r="A15" s="89"/>
      <c r="B15" s="28" t="s">
        <v>152</v>
      </c>
      <c r="C15" s="42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>
        <v>253.24</v>
      </c>
      <c r="V15" s="43"/>
      <c r="W15" s="46"/>
      <c r="X15" s="43">
        <v>144.26</v>
      </c>
      <c r="Y15" s="43"/>
      <c r="Z15" s="43"/>
      <c r="AA15" s="43">
        <v>321.14999999999998</v>
      </c>
      <c r="AB15" s="43"/>
      <c r="AC15" s="43"/>
    </row>
    <row r="16" spans="1:29" s="35" customFormat="1" x14ac:dyDescent="0.25">
      <c r="A16" s="89"/>
      <c r="B16" s="28" t="s">
        <v>153</v>
      </c>
      <c r="C16" s="42"/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>
        <v>199.01</v>
      </c>
      <c r="V16" s="43"/>
      <c r="W16" s="46"/>
      <c r="X16" s="43"/>
      <c r="Y16" s="43"/>
      <c r="Z16" s="43"/>
      <c r="AA16" s="43"/>
      <c r="AB16" s="43"/>
      <c r="AC16" s="43"/>
    </row>
    <row r="17" spans="1:29" s="35" customFormat="1" x14ac:dyDescent="0.25">
      <c r="A17" s="89"/>
      <c r="B17" s="28" t="s">
        <v>154</v>
      </c>
      <c r="C17" s="42"/>
      <c r="D17" s="42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>
        <v>96.65</v>
      </c>
      <c r="P17" s="43"/>
      <c r="Q17" s="43">
        <f>Q8*0.7</f>
        <v>215.71200000000002</v>
      </c>
      <c r="R17" s="43"/>
      <c r="S17" s="43"/>
      <c r="T17" s="43">
        <f>T8*0.64</f>
        <v>257.1456</v>
      </c>
      <c r="U17" s="43">
        <f>U19*0.64</f>
        <v>241.15200000000002</v>
      </c>
      <c r="V17" s="43"/>
      <c r="W17" s="46"/>
      <c r="X17" s="43"/>
      <c r="Y17" s="43"/>
      <c r="Z17" s="43">
        <f>Z20*0.86</f>
        <v>149.11539999999999</v>
      </c>
      <c r="AA17" s="43">
        <f>(AA15+AA19)*0.78</f>
        <v>447.52500000000003</v>
      </c>
      <c r="AB17" s="43">
        <f>AB8*0.72</f>
        <v>52.336799999999997</v>
      </c>
      <c r="AC17" s="43">
        <f>AC8*0.7</f>
        <v>154.69999999999999</v>
      </c>
    </row>
    <row r="18" spans="1:29" s="35" customFormat="1" x14ac:dyDescent="0.25">
      <c r="A18" s="89"/>
      <c r="B18" s="28" t="s">
        <v>155</v>
      </c>
      <c r="C18" s="42"/>
      <c r="D18" s="42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>
        <v>260.93</v>
      </c>
      <c r="P18" s="43"/>
      <c r="Q18" s="43">
        <f>Q8*0.5</f>
        <v>154.08000000000001</v>
      </c>
      <c r="R18" s="43"/>
      <c r="S18" s="43"/>
      <c r="T18" s="43">
        <f>T8*0.5</f>
        <v>200.89500000000001</v>
      </c>
      <c r="U18" s="43">
        <f>U19*0.5</f>
        <v>188.4</v>
      </c>
      <c r="V18" s="43"/>
      <c r="W18" s="46"/>
      <c r="X18" s="43"/>
      <c r="Y18" s="43"/>
      <c r="Z18" s="43">
        <f>Z20*0.5</f>
        <v>86.694999999999993</v>
      </c>
      <c r="AA18" s="43">
        <f>(AA15+AA19)*0.5</f>
        <v>286.875</v>
      </c>
      <c r="AB18" s="43">
        <f>AB8*0.5</f>
        <v>36.344999999999999</v>
      </c>
      <c r="AC18" s="43">
        <f>AC8*0.5</f>
        <v>110.5</v>
      </c>
    </row>
    <row r="19" spans="1:29" s="35" customFormat="1" x14ac:dyDescent="0.25">
      <c r="A19" s="89"/>
      <c r="B19" s="28" t="s">
        <v>139</v>
      </c>
      <c r="C19" s="42"/>
      <c r="D19" s="42"/>
      <c r="E19" s="43"/>
      <c r="F19" s="43"/>
      <c r="G19" s="43"/>
      <c r="H19" s="43"/>
      <c r="I19" s="43"/>
      <c r="J19" s="43">
        <v>209.84</v>
      </c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>
        <v>376.8</v>
      </c>
      <c r="V19" s="43"/>
      <c r="W19" s="46"/>
      <c r="X19" s="43">
        <v>17</v>
      </c>
      <c r="Y19" s="43"/>
      <c r="Z19" s="43"/>
      <c r="AA19" s="43">
        <v>252.6</v>
      </c>
      <c r="AB19" s="43"/>
      <c r="AC19" s="43"/>
    </row>
    <row r="20" spans="1:29" s="35" customFormat="1" x14ac:dyDescent="0.25">
      <c r="A20" s="90"/>
      <c r="B20" s="28" t="s">
        <v>104</v>
      </c>
      <c r="C20" s="42">
        <f>'[1]TABELA DE PREÇOS'!L13</f>
        <v>0</v>
      </c>
      <c r="D20" s="42"/>
      <c r="E20" s="43"/>
      <c r="F20" s="43"/>
      <c r="G20" s="43">
        <v>366.54</v>
      </c>
      <c r="H20" s="43"/>
      <c r="I20" s="43">
        <v>168.77</v>
      </c>
      <c r="J20" s="43">
        <v>65.010000000000005</v>
      </c>
      <c r="K20" s="43"/>
      <c r="L20" s="43"/>
      <c r="M20" s="43">
        <f>18.78*15</f>
        <v>281.70000000000005</v>
      </c>
      <c r="N20" s="43">
        <v>274.29000000000002</v>
      </c>
      <c r="O20" s="43">
        <v>494.85</v>
      </c>
      <c r="P20" s="43">
        <v>23.8</v>
      </c>
      <c r="Q20" s="43">
        <v>102.16</v>
      </c>
      <c r="R20" s="43">
        <v>204.9</v>
      </c>
      <c r="S20" s="43"/>
      <c r="T20" s="43">
        <v>200.65</v>
      </c>
      <c r="U20" s="43"/>
      <c r="V20" s="43"/>
      <c r="W20" s="43">
        <v>136.1</v>
      </c>
      <c r="X20" s="43"/>
      <c r="Y20" s="43">
        <v>187.35</v>
      </c>
      <c r="Z20" s="43">
        <v>173.39</v>
      </c>
      <c r="AA20" s="43"/>
      <c r="AB20" s="43"/>
      <c r="AC20" s="43"/>
    </row>
    <row r="21" spans="1:29" s="35" customFormat="1" x14ac:dyDescent="0.25">
      <c r="A21" s="82" t="s">
        <v>26</v>
      </c>
      <c r="B21" s="28" t="s">
        <v>154</v>
      </c>
      <c r="C21" s="42"/>
      <c r="D21" s="42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>
        <v>84.29</v>
      </c>
      <c r="P21" s="43"/>
      <c r="Q21" s="43">
        <f>Q23*0.7</f>
        <v>139.874</v>
      </c>
      <c r="R21" s="43"/>
      <c r="S21" s="43"/>
      <c r="T21" s="43">
        <f>T23*0.64</f>
        <v>248.928</v>
      </c>
      <c r="U21" s="43">
        <f>U24*0.64</f>
        <v>169.5232</v>
      </c>
      <c r="V21" s="43"/>
      <c r="W21" s="43"/>
      <c r="X21" s="43"/>
      <c r="Y21" s="43"/>
      <c r="Z21" s="43"/>
      <c r="AA21" s="43">
        <f>(AA23+AA24)*0.78</f>
        <v>235.28699999999998</v>
      </c>
      <c r="AB21" s="43">
        <f>AB23*0.72</f>
        <v>144.90719999999999</v>
      </c>
      <c r="AC21" s="43"/>
    </row>
    <row r="22" spans="1:29" s="35" customFormat="1" x14ac:dyDescent="0.25">
      <c r="A22" s="83"/>
      <c r="B22" s="28" t="s">
        <v>155</v>
      </c>
      <c r="C22" s="42"/>
      <c r="D22" s="42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>
        <v>227.57</v>
      </c>
      <c r="P22" s="43"/>
      <c r="Q22" s="43">
        <f>Q23*0.5</f>
        <v>99.91</v>
      </c>
      <c r="R22" s="43"/>
      <c r="S22" s="43"/>
      <c r="T22" s="43">
        <f>T23*0.5</f>
        <v>194.47499999999999</v>
      </c>
      <c r="U22" s="43">
        <f>U24*0.5</f>
        <v>132.44</v>
      </c>
      <c r="V22" s="43"/>
      <c r="W22" s="43"/>
      <c r="X22" s="43"/>
      <c r="Y22" s="43"/>
      <c r="Z22" s="43"/>
      <c r="AA22" s="43">
        <f>(AA23+AA24)*0.5</f>
        <v>150.82499999999999</v>
      </c>
      <c r="AB22" s="43">
        <f>AB23*0.5</f>
        <v>100.63</v>
      </c>
      <c r="AC22" s="43"/>
    </row>
    <row r="23" spans="1:29" s="35" customFormat="1" x14ac:dyDescent="0.25">
      <c r="A23" s="83"/>
      <c r="B23" s="61" t="s">
        <v>103</v>
      </c>
      <c r="C23" s="54">
        <f>'[1]TABELA DE PREÇOS'!J21</f>
        <v>0</v>
      </c>
      <c r="D23" s="54"/>
      <c r="E23" s="56" t="s">
        <v>133</v>
      </c>
      <c r="F23" s="25"/>
      <c r="G23" s="25"/>
      <c r="H23" s="25"/>
      <c r="I23" s="25">
        <v>559.76</v>
      </c>
      <c r="J23" s="25">
        <v>203.81</v>
      </c>
      <c r="K23" s="25"/>
      <c r="L23" s="25">
        <v>234.65</v>
      </c>
      <c r="M23" s="25"/>
      <c r="N23" s="25">
        <v>578.1</v>
      </c>
      <c r="O23" s="25"/>
      <c r="P23" s="25"/>
      <c r="Q23" s="25">
        <v>199.82</v>
      </c>
      <c r="R23" s="25">
        <v>437.29</v>
      </c>
      <c r="S23" s="25">
        <v>556.41</v>
      </c>
      <c r="T23" s="25">
        <v>388.95</v>
      </c>
      <c r="U23" s="25"/>
      <c r="V23" s="25">
        <v>283.14999999999998</v>
      </c>
      <c r="W23" s="25"/>
      <c r="X23" s="25"/>
      <c r="Y23" s="25">
        <v>399.01</v>
      </c>
      <c r="Z23" s="25"/>
      <c r="AA23" s="25">
        <v>222.55</v>
      </c>
      <c r="AB23" s="25">
        <v>201.26</v>
      </c>
      <c r="AC23" s="25"/>
    </row>
    <row r="24" spans="1:29" s="35" customFormat="1" x14ac:dyDescent="0.25">
      <c r="A24" s="84"/>
      <c r="B24" s="28" t="s">
        <v>104</v>
      </c>
      <c r="C24" s="54"/>
      <c r="D24" s="54"/>
      <c r="E24" s="56"/>
      <c r="F24" s="25"/>
      <c r="G24" s="25">
        <v>125.62</v>
      </c>
      <c r="H24" s="25">
        <f>455.56+111.6</f>
        <v>567.16</v>
      </c>
      <c r="I24" s="25">
        <v>111.57</v>
      </c>
      <c r="J24" s="25">
        <v>54.18</v>
      </c>
      <c r="K24" s="25">
        <v>265.39</v>
      </c>
      <c r="L24" s="25"/>
      <c r="M24" s="25">
        <f>9.39*30</f>
        <v>281.70000000000005</v>
      </c>
      <c r="N24" s="25"/>
      <c r="O24" s="25">
        <v>455.14</v>
      </c>
      <c r="P24" s="25">
        <v>23.8</v>
      </c>
      <c r="Q24" s="25">
        <v>102.16</v>
      </c>
      <c r="R24" s="25">
        <v>204.9</v>
      </c>
      <c r="S24" s="25"/>
      <c r="T24" s="25">
        <v>200.65</v>
      </c>
      <c r="U24" s="25">
        <v>264.88</v>
      </c>
      <c r="V24" s="25"/>
      <c r="W24" s="25">
        <v>97.35</v>
      </c>
      <c r="X24" s="25"/>
      <c r="Y24" s="25">
        <v>250.02</v>
      </c>
      <c r="Z24" s="25"/>
      <c r="AA24" s="25">
        <v>79.099999999999994</v>
      </c>
      <c r="AB24" s="25"/>
      <c r="AC24" s="25"/>
    </row>
    <row r="25" spans="1:29" s="35" customFormat="1" ht="14.45" customHeight="1" x14ac:dyDescent="0.25">
      <c r="A25" s="82" t="s">
        <v>27</v>
      </c>
      <c r="B25" s="68" t="s">
        <v>221</v>
      </c>
      <c r="C25" s="54"/>
      <c r="D25" s="54"/>
      <c r="E25" s="56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>
        <v>149.77000000000001</v>
      </c>
      <c r="AA25" s="25"/>
      <c r="AB25" s="25"/>
      <c r="AC25" s="25"/>
    </row>
    <row r="26" spans="1:29" s="35" customFormat="1" x14ac:dyDescent="0.25">
      <c r="A26" s="83"/>
      <c r="B26" s="68" t="s">
        <v>222</v>
      </c>
      <c r="C26" s="54"/>
      <c r="D26" s="54"/>
      <c r="E26" s="56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>
        <v>110.73</v>
      </c>
      <c r="AA26" s="25"/>
      <c r="AB26" s="25"/>
      <c r="AC26" s="25"/>
    </row>
    <row r="27" spans="1:29" s="35" customFormat="1" ht="14.45" customHeight="1" x14ac:dyDescent="0.25">
      <c r="A27" s="83"/>
      <c r="B27" s="68" t="s">
        <v>215</v>
      </c>
      <c r="C27" s="54"/>
      <c r="D27" s="54"/>
      <c r="E27" s="56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>
        <v>160.30000000000001</v>
      </c>
      <c r="AB27" s="25"/>
      <c r="AC27" s="25"/>
    </row>
    <row r="28" spans="1:29" s="35" customFormat="1" x14ac:dyDescent="0.25">
      <c r="A28" s="83"/>
      <c r="B28" s="68" t="s">
        <v>216</v>
      </c>
      <c r="C28" s="54"/>
      <c r="D28" s="54"/>
      <c r="E28" s="56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>
        <v>97.05</v>
      </c>
      <c r="AB28" s="25"/>
      <c r="AC28" s="25"/>
    </row>
    <row r="29" spans="1:29" s="35" customFormat="1" x14ac:dyDescent="0.25">
      <c r="A29" s="83"/>
      <c r="B29" s="68" t="s">
        <v>220</v>
      </c>
      <c r="C29" s="54"/>
      <c r="D29" s="54"/>
      <c r="E29" s="56"/>
      <c r="F29" s="25"/>
      <c r="G29" s="25"/>
      <c r="H29" s="25"/>
      <c r="I29" s="25"/>
      <c r="J29" s="25"/>
      <c r="K29" s="25"/>
      <c r="L29" s="25"/>
      <c r="M29" s="25"/>
      <c r="N29" s="25">
        <v>82.29</v>
      </c>
      <c r="O29" s="25">
        <v>34.200000000000003</v>
      </c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>
        <v>54.21</v>
      </c>
      <c r="AA29" s="25"/>
      <c r="AB29" s="25"/>
      <c r="AC29" s="25"/>
    </row>
    <row r="30" spans="1:29" s="35" customFormat="1" ht="14.45" customHeight="1" x14ac:dyDescent="0.25">
      <c r="A30" s="83"/>
      <c r="B30" s="68" t="s">
        <v>134</v>
      </c>
      <c r="C30" s="54"/>
      <c r="D30" s="54"/>
      <c r="E30" s="56"/>
      <c r="F30" s="25"/>
      <c r="G30" s="25"/>
      <c r="H30" s="25"/>
      <c r="I30" s="25"/>
      <c r="J30" s="25"/>
      <c r="K30" s="25"/>
      <c r="L30" s="25"/>
      <c r="M30" s="25"/>
      <c r="N30" s="25">
        <v>292.49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spans="1:29" s="35" customFormat="1" x14ac:dyDescent="0.25">
      <c r="A31" s="83"/>
      <c r="B31" s="68" t="s">
        <v>135</v>
      </c>
      <c r="C31" s="42">
        <f>'[1]TABELA DE PREÇOS'!J30</f>
        <v>0</v>
      </c>
      <c r="D31" s="42"/>
      <c r="E31" s="43"/>
      <c r="F31" s="43">
        <v>165.4</v>
      </c>
      <c r="G31" s="43"/>
      <c r="H31" s="43">
        <f>90.17+73.68+18.68</f>
        <v>182.53000000000003</v>
      </c>
      <c r="I31" s="43">
        <v>143.41999999999999</v>
      </c>
      <c r="J31" s="43">
        <v>103.59</v>
      </c>
      <c r="K31" s="43">
        <v>153.63999999999999</v>
      </c>
      <c r="L31" s="43"/>
      <c r="M31" s="43">
        <f>18.78*4</f>
        <v>75.12</v>
      </c>
      <c r="N31" s="43">
        <v>276.08999999999997</v>
      </c>
      <c r="O31" s="43">
        <v>126.94</v>
      </c>
      <c r="P31" s="43"/>
      <c r="Q31" s="43">
        <v>60.08</v>
      </c>
      <c r="R31" s="43"/>
      <c r="S31" s="43"/>
      <c r="T31" s="43">
        <v>288.44</v>
      </c>
      <c r="U31" s="43">
        <v>105.32</v>
      </c>
      <c r="V31" s="43">
        <v>145.28</v>
      </c>
      <c r="W31" s="43">
        <v>44.59</v>
      </c>
      <c r="X31" s="43">
        <v>41.23</v>
      </c>
      <c r="Y31" s="43"/>
      <c r="Z31" s="43"/>
      <c r="AA31" s="43"/>
      <c r="AB31" s="43"/>
      <c r="AC31" s="43">
        <v>112.84</v>
      </c>
    </row>
    <row r="32" spans="1:29" s="35" customFormat="1" x14ac:dyDescent="0.25">
      <c r="A32" s="84"/>
      <c r="B32" s="68" t="s">
        <v>223</v>
      </c>
      <c r="C32" s="42"/>
      <c r="D32" s="42"/>
      <c r="E32" s="57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>
        <v>51.56</v>
      </c>
      <c r="AA32" s="43"/>
      <c r="AB32" s="43"/>
      <c r="AC32" s="43"/>
    </row>
    <row r="33" spans="1:29" s="35" customFormat="1" ht="14.45" customHeight="1" x14ac:dyDescent="0.25">
      <c r="A33" s="82" t="s">
        <v>105</v>
      </c>
      <c r="B33" s="68" t="s">
        <v>140</v>
      </c>
      <c r="C33" s="42"/>
      <c r="D33" s="42"/>
      <c r="E33" s="57"/>
      <c r="F33" s="43"/>
      <c r="G33" s="43"/>
      <c r="H33" s="43"/>
      <c r="I33" s="43"/>
      <c r="J33" s="43"/>
      <c r="K33" s="43"/>
      <c r="L33" s="43">
        <v>161.32</v>
      </c>
      <c r="M33" s="43"/>
      <c r="N33" s="43">
        <v>321.05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</row>
    <row r="34" spans="1:29" s="35" customFormat="1" x14ac:dyDescent="0.25">
      <c r="A34" s="83"/>
      <c r="B34" s="68" t="s">
        <v>141</v>
      </c>
      <c r="C34" s="42"/>
      <c r="D34" s="42"/>
      <c r="E34" s="57"/>
      <c r="F34" s="43"/>
      <c r="G34" s="43"/>
      <c r="H34" s="43"/>
      <c r="I34" s="43"/>
      <c r="J34" s="43"/>
      <c r="K34" s="43"/>
      <c r="L34" s="43">
        <v>138.54</v>
      </c>
      <c r="M34" s="43"/>
      <c r="N34" s="43">
        <v>304.64999999999998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</row>
    <row r="35" spans="1:29" s="35" customFormat="1" ht="15" customHeight="1" x14ac:dyDescent="0.25">
      <c r="A35" s="83"/>
      <c r="B35" s="68" t="s">
        <v>134</v>
      </c>
      <c r="C35" s="54"/>
      <c r="D35" s="42"/>
      <c r="E35" s="103" t="s">
        <v>133</v>
      </c>
      <c r="F35" s="43"/>
      <c r="G35" s="43">
        <v>111.61</v>
      </c>
      <c r="H35" s="43">
        <v>101.21</v>
      </c>
      <c r="I35" s="43"/>
      <c r="J35" s="43"/>
      <c r="K35" s="43"/>
      <c r="L35" s="43">
        <v>81.59</v>
      </c>
      <c r="M35" s="43"/>
      <c r="N35" s="43">
        <v>234.16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</row>
    <row r="36" spans="1:29" s="35" customFormat="1" x14ac:dyDescent="0.25">
      <c r="A36" s="83"/>
      <c r="B36" s="68" t="s">
        <v>135</v>
      </c>
      <c r="C36" s="54">
        <f>'[1]TABELA DE PREÇOS'!P35</f>
        <v>0</v>
      </c>
      <c r="D36" s="54"/>
      <c r="E36" s="104"/>
      <c r="F36" s="25"/>
      <c r="G36" s="25">
        <v>74.97</v>
      </c>
      <c r="H36" s="25">
        <v>84.72</v>
      </c>
      <c r="I36" s="25"/>
      <c r="J36" s="25"/>
      <c r="K36" s="25"/>
      <c r="L36" s="25"/>
      <c r="M36" s="25"/>
      <c r="N36" s="25">
        <v>68.569999999999993</v>
      </c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>
        <v>211.07</v>
      </c>
      <c r="Z36" s="25">
        <v>114.51</v>
      </c>
      <c r="AA36" s="25"/>
      <c r="AB36" s="25"/>
      <c r="AC36" s="25"/>
    </row>
    <row r="37" spans="1:29" s="35" customFormat="1" x14ac:dyDescent="0.25">
      <c r="A37" s="84"/>
      <c r="B37" s="68" t="s">
        <v>146</v>
      </c>
      <c r="C37" s="54"/>
      <c r="D37" s="54"/>
      <c r="E37" s="60"/>
      <c r="F37" s="25"/>
      <c r="G37" s="25"/>
      <c r="H37" s="25"/>
      <c r="I37" s="25"/>
      <c r="J37" s="25"/>
      <c r="K37" s="25"/>
      <c r="L37" s="25">
        <v>58.81</v>
      </c>
      <c r="M37" s="25"/>
      <c r="N37" s="25">
        <v>217.76</v>
      </c>
      <c r="O37" s="25"/>
      <c r="P37" s="25"/>
      <c r="Q37" s="25"/>
      <c r="R37" s="25"/>
      <c r="S37" s="25"/>
      <c r="T37" s="25">
        <v>138.5</v>
      </c>
      <c r="U37" s="25"/>
      <c r="V37" s="25"/>
      <c r="W37" s="25"/>
      <c r="X37" s="25"/>
      <c r="Y37" s="25"/>
      <c r="Z37" s="25"/>
      <c r="AA37" s="25"/>
      <c r="AB37" s="25"/>
      <c r="AC37" s="25"/>
    </row>
    <row r="38" spans="1:29" s="35" customFormat="1" x14ac:dyDescent="0.25">
      <c r="A38" s="82" t="s">
        <v>106</v>
      </c>
      <c r="B38" s="68" t="s">
        <v>240</v>
      </c>
      <c r="C38" s="54"/>
      <c r="D38" s="54"/>
      <c r="E38" s="60"/>
      <c r="F38" s="25"/>
      <c r="G38" s="25"/>
      <c r="H38" s="25"/>
      <c r="I38" s="25"/>
      <c r="J38" s="25"/>
      <c r="K38" s="25"/>
      <c r="L38" s="25">
        <v>212.01</v>
      </c>
      <c r="M38" s="25"/>
      <c r="N38" s="25">
        <v>311.19</v>
      </c>
      <c r="O38" s="25">
        <v>223.9</v>
      </c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39" spans="1:29" s="35" customFormat="1" ht="15" customHeight="1" x14ac:dyDescent="0.25">
      <c r="A39" s="83"/>
      <c r="B39" s="72" t="s">
        <v>134</v>
      </c>
      <c r="C39" s="42">
        <f>'[1]TABELA DE PREÇOS'!J41</f>
        <v>0</v>
      </c>
      <c r="D39" s="42"/>
      <c r="E39" s="43"/>
      <c r="F39" s="43"/>
      <c r="G39" s="43">
        <v>151</v>
      </c>
      <c r="H39" s="43"/>
      <c r="I39" s="43"/>
      <c r="J39" s="43"/>
      <c r="K39" s="43"/>
      <c r="L39" s="43">
        <v>132.28</v>
      </c>
      <c r="M39" s="43"/>
      <c r="N39" s="43">
        <v>240.7</v>
      </c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</row>
    <row r="40" spans="1:29" s="35" customFormat="1" x14ac:dyDescent="0.25">
      <c r="A40" s="83"/>
      <c r="B40" s="72" t="s">
        <v>135</v>
      </c>
      <c r="C40" s="42"/>
      <c r="D40" s="42"/>
      <c r="E40" s="43"/>
      <c r="F40" s="43"/>
      <c r="G40" s="43">
        <v>114.36</v>
      </c>
      <c r="H40" s="43"/>
      <c r="I40" s="43">
        <v>219.4</v>
      </c>
      <c r="J40" s="43">
        <v>178.02</v>
      </c>
      <c r="K40" s="43">
        <v>179.6</v>
      </c>
      <c r="L40" s="43"/>
      <c r="M40" s="43"/>
      <c r="N40" s="43"/>
      <c r="O40" s="43"/>
      <c r="P40" s="43">
        <v>23.8</v>
      </c>
      <c r="Q40" s="43">
        <v>73.849999999999994</v>
      </c>
      <c r="R40" s="43">
        <v>168.57</v>
      </c>
      <c r="S40" s="43">
        <v>691.42</v>
      </c>
      <c r="T40" s="43"/>
      <c r="U40" s="43"/>
      <c r="V40" s="43"/>
      <c r="W40" s="43"/>
      <c r="X40" s="43"/>
      <c r="Y40" s="43">
        <v>237.11</v>
      </c>
      <c r="Z40" s="43"/>
      <c r="AA40" s="43"/>
      <c r="AB40" s="43">
        <v>72.489999999999995</v>
      </c>
      <c r="AC40" s="43">
        <v>50.78</v>
      </c>
    </row>
    <row r="41" spans="1:29" s="35" customFormat="1" x14ac:dyDescent="0.25">
      <c r="A41" s="83"/>
      <c r="B41" s="72" t="s">
        <v>140</v>
      </c>
      <c r="C41" s="42"/>
      <c r="D41" s="42"/>
      <c r="E41" s="43"/>
      <c r="F41" s="43"/>
      <c r="G41" s="43"/>
      <c r="H41" s="43"/>
      <c r="I41" s="43"/>
      <c r="J41" s="43"/>
      <c r="K41" s="43"/>
      <c r="L41" s="43"/>
      <c r="M41" s="43"/>
      <c r="N41" s="43">
        <v>327.58999999999997</v>
      </c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</row>
    <row r="42" spans="1:29" s="35" customFormat="1" x14ac:dyDescent="0.25">
      <c r="A42" s="83"/>
      <c r="B42" s="72" t="s">
        <v>146</v>
      </c>
      <c r="C42" s="42"/>
      <c r="D42" s="42"/>
      <c r="E42" s="43"/>
      <c r="F42" s="43"/>
      <c r="G42" s="43"/>
      <c r="H42" s="43"/>
      <c r="I42" s="43"/>
      <c r="J42" s="43"/>
      <c r="K42" s="43"/>
      <c r="L42" s="43"/>
      <c r="M42" s="43"/>
      <c r="N42" s="43">
        <v>224.3</v>
      </c>
      <c r="O42" s="43"/>
      <c r="P42" s="43"/>
      <c r="Q42" s="43"/>
      <c r="R42" s="43"/>
      <c r="S42" s="43"/>
      <c r="T42" s="43">
        <v>288.44</v>
      </c>
      <c r="U42" s="43"/>
      <c r="V42" s="43"/>
      <c r="W42" s="43">
        <v>86.1</v>
      </c>
      <c r="X42" s="43">
        <v>53</v>
      </c>
      <c r="Y42" s="43"/>
      <c r="Z42" s="43"/>
      <c r="AA42" s="43"/>
      <c r="AB42" s="43"/>
      <c r="AC42" s="43"/>
    </row>
    <row r="43" spans="1:29" s="35" customFormat="1" x14ac:dyDescent="0.25">
      <c r="A43" s="83"/>
      <c r="B43" s="72" t="s">
        <v>147</v>
      </c>
      <c r="C43" s="42"/>
      <c r="D43" s="42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>
        <v>165.23</v>
      </c>
      <c r="P43" s="43"/>
      <c r="Q43" s="43"/>
      <c r="R43" s="43"/>
      <c r="S43" s="43"/>
      <c r="T43" s="43"/>
      <c r="U43" s="43">
        <v>119.12</v>
      </c>
      <c r="V43" s="43">
        <v>214.32</v>
      </c>
      <c r="W43" s="43"/>
      <c r="X43" s="43"/>
      <c r="Y43" s="43"/>
      <c r="Z43" s="43"/>
      <c r="AA43" s="43"/>
      <c r="AB43" s="43"/>
      <c r="AC43" s="43"/>
    </row>
    <row r="44" spans="1:29" s="35" customFormat="1" x14ac:dyDescent="0.25">
      <c r="A44" s="83"/>
      <c r="B44" s="72" t="s">
        <v>148</v>
      </c>
      <c r="C44" s="42"/>
      <c r="D44" s="42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>
        <v>323.01</v>
      </c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</row>
    <row r="45" spans="1:29" s="35" customFormat="1" x14ac:dyDescent="0.25">
      <c r="A45" s="83"/>
      <c r="B45" s="72" t="s">
        <v>149</v>
      </c>
      <c r="C45" s="42"/>
      <c r="D45" s="42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>
        <v>264.35000000000002</v>
      </c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</row>
    <row r="46" spans="1:29" s="35" customFormat="1" ht="30" x14ac:dyDescent="0.25">
      <c r="A46" s="83"/>
      <c r="B46" s="70" t="s">
        <v>217</v>
      </c>
      <c r="C46" s="42"/>
      <c r="D46" s="42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25">
        <v>206.2</v>
      </c>
      <c r="AB46" s="43"/>
      <c r="AC46" s="43"/>
    </row>
    <row r="47" spans="1:29" s="35" customFormat="1" x14ac:dyDescent="0.25">
      <c r="A47" s="83"/>
      <c r="B47" s="72" t="s">
        <v>216</v>
      </c>
      <c r="C47" s="42"/>
      <c r="D47" s="42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25">
        <v>143.94999999999999</v>
      </c>
      <c r="AB47" s="43"/>
      <c r="AC47" s="43"/>
    </row>
    <row r="48" spans="1:29" s="35" customFormat="1" ht="30" x14ac:dyDescent="0.25">
      <c r="A48" s="84"/>
      <c r="B48" s="70" t="s">
        <v>218</v>
      </c>
      <c r="C48" s="42"/>
      <c r="D48" s="42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25">
        <v>75.400000000000006</v>
      </c>
      <c r="AB48" s="43"/>
      <c r="AC48" s="43"/>
    </row>
    <row r="49" spans="1:29" s="35" customFormat="1" x14ac:dyDescent="0.25">
      <c r="A49" s="96" t="s">
        <v>118</v>
      </c>
      <c r="B49" s="97"/>
      <c r="C49" s="42"/>
      <c r="D49" s="42"/>
      <c r="E49" s="43"/>
      <c r="F49" s="43"/>
      <c r="G49" s="43"/>
      <c r="H49" s="43">
        <f>455.56+111.6</f>
        <v>567.16</v>
      </c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>
        <v>556.41</v>
      </c>
      <c r="T49" s="43"/>
      <c r="U49" s="43"/>
      <c r="V49" s="43"/>
      <c r="W49" s="43"/>
      <c r="X49" s="43"/>
      <c r="Y49" s="43"/>
      <c r="Z49" s="43"/>
      <c r="AA49" s="43"/>
      <c r="AB49" s="43"/>
      <c r="AC49" s="43"/>
    </row>
    <row r="50" spans="1:29" s="35" customFormat="1" x14ac:dyDescent="0.25">
      <c r="A50" s="96" t="s">
        <v>29</v>
      </c>
      <c r="B50" s="97"/>
      <c r="C50" s="42">
        <f>'[1]TABELA DE PREÇOS'!K45</f>
        <v>0</v>
      </c>
      <c r="D50" s="42"/>
      <c r="E50" s="43"/>
      <c r="F50" s="43">
        <v>97.7</v>
      </c>
      <c r="G50" s="43"/>
      <c r="H50" s="43">
        <v>135.05000000000001</v>
      </c>
      <c r="I50" s="43">
        <v>110.98</v>
      </c>
      <c r="J50" s="43"/>
      <c r="K50" s="43">
        <v>131.93</v>
      </c>
      <c r="L50" s="43"/>
      <c r="M50" s="43">
        <f>18.78*4</f>
        <v>75.12</v>
      </c>
      <c r="N50" s="43"/>
      <c r="O50" s="43">
        <v>162.56</v>
      </c>
      <c r="P50" s="43">
        <v>176.95</v>
      </c>
      <c r="Q50" s="43">
        <v>152.03</v>
      </c>
      <c r="R50" s="43">
        <v>162.28</v>
      </c>
      <c r="S50" s="43">
        <v>132.80000000000001</v>
      </c>
      <c r="T50" s="43"/>
      <c r="U50" s="43">
        <v>117.13</v>
      </c>
      <c r="V50" s="43">
        <v>168.99</v>
      </c>
      <c r="W50" s="43">
        <v>163.05000000000001</v>
      </c>
      <c r="X50" s="43">
        <v>88.5</v>
      </c>
      <c r="Y50" s="43">
        <v>137.87</v>
      </c>
      <c r="Z50" s="43"/>
      <c r="AA50" s="43">
        <v>131.85</v>
      </c>
      <c r="AB50" s="43"/>
      <c r="AC50" s="43">
        <v>76.33</v>
      </c>
    </row>
    <row r="51" spans="1:29" s="35" customFormat="1" x14ac:dyDescent="0.25">
      <c r="A51" s="96" t="s">
        <v>28</v>
      </c>
      <c r="B51" s="97"/>
      <c r="C51" s="42"/>
      <c r="D51" s="42"/>
      <c r="E51" s="43"/>
      <c r="F51" s="43"/>
      <c r="G51" s="43">
        <v>40.15</v>
      </c>
      <c r="H51" s="43"/>
      <c r="I51" s="43">
        <v>33.270000000000003</v>
      </c>
      <c r="J51" s="43">
        <v>21.83</v>
      </c>
      <c r="K51" s="43">
        <v>40.64</v>
      </c>
      <c r="L51" s="43">
        <v>35.880000000000003</v>
      </c>
      <c r="M51" s="43"/>
      <c r="N51" s="43">
        <v>83.4</v>
      </c>
      <c r="O51" s="43"/>
      <c r="P51" s="43">
        <v>26</v>
      </c>
      <c r="Q51" s="43">
        <v>52.03</v>
      </c>
      <c r="R51" s="43">
        <v>94.44</v>
      </c>
      <c r="S51" s="43">
        <v>56.33</v>
      </c>
      <c r="T51" s="43">
        <v>73.98</v>
      </c>
      <c r="U51" s="43">
        <v>32.450000000000003</v>
      </c>
      <c r="V51" s="43">
        <v>47.9</v>
      </c>
      <c r="W51" s="43">
        <v>44.66</v>
      </c>
      <c r="X51" s="43">
        <v>30.4</v>
      </c>
      <c r="Y51" s="43">
        <v>88.02</v>
      </c>
      <c r="Z51" s="43"/>
      <c r="AA51" s="43">
        <v>89.65</v>
      </c>
      <c r="AB51" s="43">
        <v>48.67</v>
      </c>
      <c r="AC51" s="43">
        <v>39.94</v>
      </c>
    </row>
    <row r="52" spans="1:29" s="35" customFormat="1" x14ac:dyDescent="0.25">
      <c r="A52" s="96" t="s">
        <v>245</v>
      </c>
      <c r="B52" s="97"/>
      <c r="C52" s="42"/>
      <c r="D52" s="42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>
        <v>135.03</v>
      </c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</row>
    <row r="53" spans="1:29" s="35" customFormat="1" x14ac:dyDescent="0.25">
      <c r="A53" s="96" t="s">
        <v>95</v>
      </c>
      <c r="B53" s="97"/>
      <c r="C53" s="42"/>
      <c r="D53" s="42"/>
      <c r="E53" s="43"/>
      <c r="F53" s="43">
        <v>12.59</v>
      </c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>
        <v>38.159999999999997</v>
      </c>
      <c r="V53" s="43">
        <v>47.56</v>
      </c>
      <c r="W53" s="43"/>
      <c r="X53" s="43"/>
      <c r="Y53" s="43"/>
      <c r="Z53" s="43"/>
      <c r="AA53" s="43"/>
      <c r="AB53" s="43">
        <v>33.229999999999997</v>
      </c>
      <c r="AC53" s="43"/>
    </row>
    <row r="54" spans="1:29" s="35" customFormat="1" x14ac:dyDescent="0.25">
      <c r="A54" s="96" t="s">
        <v>242</v>
      </c>
      <c r="B54" s="97"/>
      <c r="C54" s="42"/>
      <c r="D54" s="42"/>
      <c r="E54" s="43"/>
      <c r="F54" s="43"/>
      <c r="G54" s="43"/>
      <c r="H54" s="43"/>
      <c r="I54" s="43"/>
      <c r="J54" s="43"/>
      <c r="K54" s="43"/>
      <c r="L54" s="43"/>
      <c r="M54" s="43"/>
      <c r="N54" s="43">
        <v>54.86</v>
      </c>
      <c r="O54" s="43">
        <v>44.21</v>
      </c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s="35" customFormat="1" x14ac:dyDescent="0.25">
      <c r="A55" s="96" t="s">
        <v>243</v>
      </c>
      <c r="B55" s="97"/>
      <c r="C55" s="42"/>
      <c r="D55" s="42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>
        <v>277.5</v>
      </c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s="35" customFormat="1" x14ac:dyDescent="0.25">
      <c r="A56" s="96" t="s">
        <v>249</v>
      </c>
      <c r="B56" s="97"/>
      <c r="C56" s="42"/>
      <c r="D56" s="42"/>
      <c r="E56" s="43"/>
      <c r="F56" s="43"/>
      <c r="G56" s="43"/>
      <c r="H56" s="43"/>
      <c r="I56" s="43"/>
      <c r="J56" s="43"/>
      <c r="K56" s="43"/>
      <c r="L56" s="43"/>
      <c r="M56" s="43"/>
      <c r="N56" s="43">
        <v>82.29</v>
      </c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s="35" customFormat="1" x14ac:dyDescent="0.25">
      <c r="A57" s="105" t="s">
        <v>130</v>
      </c>
      <c r="B57" s="53" t="s">
        <v>150</v>
      </c>
      <c r="C57" s="42"/>
      <c r="D57" s="42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>
        <f>414.95+611.27</f>
        <v>1026.22</v>
      </c>
      <c r="T57" s="43"/>
      <c r="U57" s="43"/>
      <c r="V57" s="43"/>
      <c r="W57" s="43"/>
      <c r="X57" s="43"/>
      <c r="Y57" s="43"/>
      <c r="Z57" s="43"/>
      <c r="AA57" s="43"/>
      <c r="AB57" s="43"/>
      <c r="AC57" s="43"/>
    </row>
    <row r="58" spans="1:29" s="35" customFormat="1" x14ac:dyDescent="0.25">
      <c r="A58" s="105"/>
      <c r="B58" s="53" t="s">
        <v>151</v>
      </c>
      <c r="C58" s="42"/>
      <c r="D58" s="42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>
        <f>622.43+916.91</f>
        <v>1539.34</v>
      </c>
      <c r="T58" s="43"/>
      <c r="U58" s="43"/>
      <c r="V58" s="43"/>
      <c r="W58" s="43"/>
      <c r="X58" s="43"/>
      <c r="Y58" s="43"/>
      <c r="Z58" s="43"/>
      <c r="AA58" s="43"/>
      <c r="AB58" s="43"/>
      <c r="AC58" s="43"/>
    </row>
    <row r="59" spans="1:29" s="35" customFormat="1" ht="15" customHeight="1" x14ac:dyDescent="0.25">
      <c r="A59" s="105"/>
      <c r="B59" s="58" t="s">
        <v>142</v>
      </c>
      <c r="C59" s="42"/>
      <c r="D59" s="42"/>
      <c r="E59" s="43"/>
      <c r="F59" s="43"/>
      <c r="G59" s="43"/>
      <c r="H59" s="43"/>
      <c r="I59" s="43"/>
      <c r="J59" s="43"/>
      <c r="K59" s="43"/>
      <c r="L59" s="43"/>
      <c r="M59" s="43">
        <f>18.78*15</f>
        <v>281.70000000000005</v>
      </c>
      <c r="N59" s="25" t="s">
        <v>145</v>
      </c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>
        <v>387.51</v>
      </c>
      <c r="AA59" s="43"/>
      <c r="AB59" s="43"/>
      <c r="AC59" s="43"/>
    </row>
    <row r="60" spans="1:29" s="35" customFormat="1" x14ac:dyDescent="0.25">
      <c r="A60" s="105"/>
      <c r="B60" s="58" t="s">
        <v>143</v>
      </c>
      <c r="C60" s="42"/>
      <c r="D60" s="42"/>
      <c r="E60" s="43"/>
      <c r="F60" s="43"/>
      <c r="G60" s="43"/>
      <c r="H60" s="43"/>
      <c r="I60" s="43"/>
      <c r="J60" s="43"/>
      <c r="K60" s="43"/>
      <c r="L60" s="43"/>
      <c r="M60" s="43">
        <f>18.78*25</f>
        <v>469.5</v>
      </c>
      <c r="N60" s="25" t="s">
        <v>251</v>
      </c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>
        <v>516.66999999999996</v>
      </c>
      <c r="AA60" s="43"/>
      <c r="AB60" s="43"/>
      <c r="AC60" s="43"/>
    </row>
    <row r="61" spans="1:29" s="35" customFormat="1" x14ac:dyDescent="0.25">
      <c r="A61" s="105"/>
      <c r="B61" s="58" t="s">
        <v>144</v>
      </c>
      <c r="C61" s="42"/>
      <c r="D61" s="42"/>
      <c r="E61" s="43"/>
      <c r="F61" s="43"/>
      <c r="G61" s="43"/>
      <c r="H61" s="43"/>
      <c r="I61" s="43"/>
      <c r="J61" s="43"/>
      <c r="K61" s="43"/>
      <c r="L61" s="43"/>
      <c r="M61" s="43">
        <f>18.78*4</f>
        <v>75.12</v>
      </c>
      <c r="N61" s="25" t="s">
        <v>250</v>
      </c>
      <c r="O61" s="25" t="s">
        <v>241</v>
      </c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</row>
    <row r="62" spans="1:29" s="35" customFormat="1" ht="34.5" x14ac:dyDescent="0.25">
      <c r="C62" s="44"/>
      <c r="D62" s="44"/>
      <c r="H62" s="55" t="s">
        <v>136</v>
      </c>
    </row>
    <row r="63" spans="1:29" s="35" customFormat="1" x14ac:dyDescent="0.25">
      <c r="A63" s="100" t="s">
        <v>111</v>
      </c>
      <c r="B63" s="101"/>
      <c r="C63" s="49"/>
      <c r="D63" s="49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</row>
    <row r="64" spans="1:29" s="35" customFormat="1" x14ac:dyDescent="0.25">
      <c r="A64" s="96" t="s">
        <v>107</v>
      </c>
      <c r="B64" s="97"/>
      <c r="C64" s="42">
        <f>'[1]TABELA 2 - OUTROS SERV'!J11</f>
        <v>38.162399999999998</v>
      </c>
      <c r="D64" s="42"/>
      <c r="E64" s="43">
        <v>51.03</v>
      </c>
      <c r="F64" s="43"/>
      <c r="G64" s="43">
        <v>33.200000000000003</v>
      </c>
      <c r="H64" s="43">
        <v>31.66</v>
      </c>
      <c r="I64" s="43">
        <v>95.4</v>
      </c>
      <c r="J64" s="43">
        <v>76.319999999999993</v>
      </c>
      <c r="K64" s="43">
        <v>95.4</v>
      </c>
      <c r="L64" s="43">
        <v>56.6</v>
      </c>
      <c r="M64" s="43">
        <f>15*18.05</f>
        <v>270.75</v>
      </c>
      <c r="N64" s="43"/>
      <c r="O64" s="43"/>
      <c r="P64" s="43">
        <v>212.02</v>
      </c>
      <c r="Q64" s="43">
        <v>48.31</v>
      </c>
      <c r="R64" s="43">
        <v>351.97</v>
      </c>
      <c r="S64" s="43">
        <v>101.99</v>
      </c>
      <c r="T64" s="43">
        <v>13.26</v>
      </c>
      <c r="U64" s="43">
        <v>80.23</v>
      </c>
      <c r="V64" s="43">
        <v>66.88</v>
      </c>
      <c r="W64" s="43">
        <v>32.92</v>
      </c>
      <c r="X64" s="43">
        <v>8.14</v>
      </c>
      <c r="Y64" s="43">
        <v>61.73</v>
      </c>
      <c r="Z64" s="43"/>
      <c r="AA64" s="43">
        <v>26.35</v>
      </c>
      <c r="AB64" s="43"/>
      <c r="AC64" s="43">
        <v>8.65</v>
      </c>
    </row>
    <row r="65" spans="1:29" s="35" customFormat="1" x14ac:dyDescent="0.25">
      <c r="A65" s="96" t="s">
        <v>108</v>
      </c>
      <c r="B65" s="97"/>
      <c r="C65" s="42">
        <f>'[1]TABELA 2 - OUTROS SERV'!J12</f>
        <v>71.55449999999999</v>
      </c>
      <c r="D65" s="42"/>
      <c r="E65" s="43">
        <v>94.5</v>
      </c>
      <c r="F65" s="43">
        <v>12.59</v>
      </c>
      <c r="G65" s="43">
        <v>16.600000000000001</v>
      </c>
      <c r="H65" s="43"/>
      <c r="I65" s="43">
        <v>38.159999999999997</v>
      </c>
      <c r="J65" s="43">
        <v>38.159999999999997</v>
      </c>
      <c r="K65" s="43">
        <v>47.7</v>
      </c>
      <c r="L65" s="43">
        <v>42.45</v>
      </c>
      <c r="M65" s="43">
        <v>18.05</v>
      </c>
      <c r="N65" s="43"/>
      <c r="O65" s="43"/>
      <c r="P65" s="43">
        <v>25.51</v>
      </c>
      <c r="Q65" s="43">
        <f t="shared" ref="Q65" si="0">E65*102.62%</f>
        <v>96.975899999999996</v>
      </c>
      <c r="R65" s="43">
        <v>66.25</v>
      </c>
      <c r="S65" s="43">
        <v>34.64</v>
      </c>
      <c r="T65" s="43"/>
      <c r="U65" s="43">
        <v>26.74</v>
      </c>
      <c r="V65" s="43">
        <v>35.67</v>
      </c>
      <c r="W65" s="43"/>
      <c r="X65" s="43">
        <v>16.28</v>
      </c>
      <c r="Y65" s="43">
        <v>43.72</v>
      </c>
      <c r="Z65" s="43"/>
      <c r="AA65" s="43">
        <v>13.2</v>
      </c>
      <c r="AB65" s="43"/>
      <c r="AC65" s="43"/>
    </row>
    <row r="66" spans="1:29" s="35" customFormat="1" x14ac:dyDescent="0.25">
      <c r="A66" s="96" t="s">
        <v>157</v>
      </c>
      <c r="B66" s="97"/>
      <c r="C66" s="42"/>
      <c r="D66" s="42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>
        <v>17.03</v>
      </c>
      <c r="R66" s="43"/>
      <c r="S66" s="43"/>
      <c r="T66" s="43">
        <v>13.26</v>
      </c>
      <c r="U66" s="43"/>
      <c r="V66" s="43"/>
      <c r="W66" s="43"/>
      <c r="X66" s="43"/>
      <c r="Y66" s="43"/>
      <c r="Z66" s="43"/>
      <c r="AA66" s="43"/>
      <c r="AB66" s="43"/>
      <c r="AC66" s="43">
        <v>8.65</v>
      </c>
    </row>
    <row r="67" spans="1:29" s="35" customFormat="1" x14ac:dyDescent="0.25">
      <c r="A67" s="102" t="s">
        <v>224</v>
      </c>
      <c r="B67" s="102"/>
      <c r="C67" s="42"/>
      <c r="D67" s="42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>
        <v>23.63</v>
      </c>
      <c r="AA67" s="43"/>
      <c r="AB67" s="43"/>
      <c r="AC67" s="43"/>
    </row>
    <row r="68" spans="1:29" s="35" customFormat="1" x14ac:dyDescent="0.25">
      <c r="A68" s="102" t="s">
        <v>225</v>
      </c>
      <c r="B68" s="102"/>
      <c r="C68" s="42"/>
      <c r="D68" s="42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>
        <v>23.63</v>
      </c>
      <c r="AA68" s="43"/>
      <c r="AB68" s="43"/>
      <c r="AC68" s="43"/>
    </row>
    <row r="69" spans="1:29" s="35" customFormat="1" x14ac:dyDescent="0.25">
      <c r="A69" s="107" t="s">
        <v>226</v>
      </c>
      <c r="B69" s="102"/>
      <c r="C69" s="42"/>
      <c r="D69" s="42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>
        <v>47.25</v>
      </c>
      <c r="AA69" s="43"/>
      <c r="AB69" s="43"/>
      <c r="AC69" s="43"/>
    </row>
    <row r="70" spans="1:29" s="35" customFormat="1" x14ac:dyDescent="0.25">
      <c r="A70" s="108" t="s">
        <v>244</v>
      </c>
      <c r="B70" s="109"/>
      <c r="C70" s="42"/>
      <c r="D70" s="42"/>
      <c r="E70" s="43"/>
      <c r="F70" s="43"/>
      <c r="G70" s="43"/>
      <c r="H70" s="43"/>
      <c r="I70" s="43"/>
      <c r="J70" s="43"/>
      <c r="K70" s="43"/>
      <c r="L70" s="43"/>
      <c r="M70" s="43"/>
      <c r="N70" s="43">
        <v>137.13999999999999</v>
      </c>
      <c r="O70" s="43">
        <v>170.29</v>
      </c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</row>
    <row r="71" spans="1:29" s="35" customFormat="1" x14ac:dyDescent="0.25">
      <c r="A71" s="96" t="s">
        <v>96</v>
      </c>
      <c r="B71" s="97"/>
      <c r="C71" s="42">
        <f>'[1]TABELA 2 - OUTROS SERV'!J14</f>
        <v>38.162399999999998</v>
      </c>
      <c r="D71" s="42"/>
      <c r="E71" s="43">
        <v>0</v>
      </c>
      <c r="F71" s="43"/>
      <c r="G71" s="43">
        <v>24.9</v>
      </c>
      <c r="H71" s="43"/>
      <c r="I71" s="43">
        <v>38.159999999999997</v>
      </c>
      <c r="J71" s="43">
        <v>28.62</v>
      </c>
      <c r="K71" s="43">
        <v>28.62</v>
      </c>
      <c r="L71" s="43">
        <v>22.64</v>
      </c>
      <c r="M71" s="43">
        <v>18.05</v>
      </c>
      <c r="N71" s="43">
        <v>137.13999999999999</v>
      </c>
      <c r="O71" s="43">
        <v>197.93</v>
      </c>
      <c r="P71" s="43"/>
      <c r="Q71" s="43"/>
      <c r="R71" s="43">
        <v>61.81</v>
      </c>
      <c r="S71" s="43">
        <v>117.2</v>
      </c>
      <c r="T71" s="43"/>
      <c r="U71" s="43">
        <v>26.74</v>
      </c>
      <c r="V71" s="43">
        <v>35.67</v>
      </c>
      <c r="W71" s="43">
        <v>29.76</v>
      </c>
      <c r="X71" s="43"/>
      <c r="Y71" s="43"/>
      <c r="Z71" s="43"/>
      <c r="AA71" s="43"/>
      <c r="AB71" s="43"/>
      <c r="AC71" s="43"/>
    </row>
    <row r="72" spans="1:29" s="35" customFormat="1" x14ac:dyDescent="0.25">
      <c r="A72" s="96" t="s">
        <v>231</v>
      </c>
      <c r="B72" s="97"/>
      <c r="C72" s="42"/>
      <c r="D72" s="42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>
        <v>70.88</v>
      </c>
      <c r="AA72" s="43"/>
      <c r="AB72" s="43"/>
      <c r="AC72" s="43"/>
    </row>
    <row r="73" spans="1:29" s="35" customFormat="1" x14ac:dyDescent="0.25">
      <c r="A73" s="96" t="s">
        <v>109</v>
      </c>
      <c r="B73" s="97"/>
      <c r="C73" s="42">
        <f>'[1]TABELA 2 - OUTROS SERV'!J30</f>
        <v>71.55449999999999</v>
      </c>
      <c r="D73" s="42"/>
      <c r="E73" s="43">
        <v>0</v>
      </c>
      <c r="F73" s="43">
        <v>31.66</v>
      </c>
      <c r="G73" s="43"/>
      <c r="H73" s="43"/>
      <c r="I73" s="43"/>
      <c r="J73" s="43"/>
      <c r="K73" s="43"/>
      <c r="L73" s="43"/>
      <c r="M73" s="43"/>
      <c r="N73" s="43">
        <v>68.569999999999993</v>
      </c>
      <c r="O73" s="43">
        <v>133.66999999999999</v>
      </c>
      <c r="P73" s="43"/>
      <c r="Q73" s="43"/>
      <c r="R73" s="43">
        <v>185.43</v>
      </c>
      <c r="S73" s="43"/>
      <c r="T73" s="43"/>
      <c r="U73" s="43"/>
      <c r="V73" s="43">
        <v>66.88</v>
      </c>
      <c r="W73" s="43"/>
      <c r="X73" s="43"/>
      <c r="Y73" s="43"/>
      <c r="Z73" s="43"/>
      <c r="AA73" s="43"/>
      <c r="AB73" s="43"/>
      <c r="AC73" s="43"/>
    </row>
    <row r="74" spans="1:29" s="35" customFormat="1" x14ac:dyDescent="0.25">
      <c r="A74" s="96" t="s">
        <v>110</v>
      </c>
      <c r="B74" s="97"/>
      <c r="C74" s="42">
        <f>'[1]TABELA 2 - OUTROS SERV'!J31</f>
        <v>143.10899999999998</v>
      </c>
      <c r="D74" s="42"/>
      <c r="E74" s="43">
        <v>0</v>
      </c>
      <c r="F74" s="43">
        <v>86.61</v>
      </c>
      <c r="G74" s="43"/>
      <c r="H74" s="43"/>
      <c r="I74" s="43"/>
      <c r="J74" s="43"/>
      <c r="K74" s="43"/>
      <c r="L74" s="43"/>
      <c r="M74" s="43"/>
      <c r="N74" s="43">
        <v>137.13999999999999</v>
      </c>
      <c r="O74" s="43"/>
      <c r="P74" s="43"/>
      <c r="Q74" s="43"/>
      <c r="R74" s="43">
        <v>185.43</v>
      </c>
      <c r="S74" s="43"/>
      <c r="T74" s="43"/>
      <c r="U74" s="43"/>
      <c r="V74" s="43">
        <v>133.77000000000001</v>
      </c>
      <c r="W74" s="43"/>
      <c r="X74" s="43"/>
      <c r="Y74" s="43"/>
      <c r="Z74" s="43"/>
      <c r="AA74" s="43"/>
      <c r="AB74" s="43"/>
      <c r="AC74" s="43"/>
    </row>
    <row r="75" spans="1:29" s="35" customFormat="1" x14ac:dyDescent="0.25">
      <c r="A75" s="96" t="s">
        <v>210</v>
      </c>
      <c r="B75" s="97"/>
      <c r="C75" s="42"/>
      <c r="D75" s="42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>
        <v>35.659999999999997</v>
      </c>
      <c r="AC75" s="43"/>
    </row>
    <row r="76" spans="1:29" s="35" customFormat="1" x14ac:dyDescent="0.25">
      <c r="A76" s="102" t="s">
        <v>78</v>
      </c>
      <c r="B76" s="102"/>
      <c r="C76" s="42"/>
      <c r="D76" s="42"/>
      <c r="E76" s="43"/>
      <c r="F76" s="43">
        <v>24.45</v>
      </c>
      <c r="G76" s="43"/>
      <c r="H76" s="43">
        <v>31.66</v>
      </c>
      <c r="I76" s="43"/>
      <c r="J76" s="43"/>
      <c r="K76" s="43"/>
      <c r="L76" s="43"/>
      <c r="M76" s="43"/>
      <c r="N76" s="43"/>
      <c r="O76" s="43"/>
      <c r="P76" s="43">
        <v>25.51</v>
      </c>
      <c r="Q76" s="43"/>
      <c r="R76" s="43"/>
      <c r="S76" s="43">
        <v>101.99</v>
      </c>
      <c r="T76" s="43">
        <v>15.25</v>
      </c>
      <c r="U76" s="43">
        <v>26.89</v>
      </c>
      <c r="V76" s="43">
        <v>20.18</v>
      </c>
      <c r="W76" s="43"/>
      <c r="X76" s="43"/>
      <c r="Y76" s="43">
        <v>38.58</v>
      </c>
      <c r="Z76" s="43">
        <v>70.88</v>
      </c>
      <c r="AA76" s="43"/>
      <c r="AB76" s="43">
        <v>29.47</v>
      </c>
      <c r="AC76" s="43">
        <v>8.65</v>
      </c>
    </row>
    <row r="77" spans="1:29" s="35" customFormat="1" x14ac:dyDescent="0.25">
      <c r="A77" s="96" t="s">
        <v>227</v>
      </c>
      <c r="B77" s="97"/>
      <c r="C77" s="42"/>
      <c r="D77" s="42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>
        <v>70.88</v>
      </c>
      <c r="AA77" s="43"/>
      <c r="AB77" s="43"/>
      <c r="AC77" s="43"/>
    </row>
    <row r="78" spans="1:29" s="35" customFormat="1" x14ac:dyDescent="0.25">
      <c r="A78" s="102" t="s">
        <v>114</v>
      </c>
      <c r="B78" s="102"/>
      <c r="C78" s="42"/>
      <c r="D78" s="42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>
        <v>26.74</v>
      </c>
      <c r="V78" s="43">
        <v>20.18</v>
      </c>
      <c r="W78" s="43"/>
      <c r="X78" s="43"/>
      <c r="Y78" s="43"/>
      <c r="Z78" s="43"/>
      <c r="AA78" s="43"/>
      <c r="AB78" s="43"/>
      <c r="AC78" s="43"/>
    </row>
    <row r="79" spans="1:29" s="35" customFormat="1" x14ac:dyDescent="0.25">
      <c r="A79" s="96" t="s">
        <v>228</v>
      </c>
      <c r="B79" s="97"/>
      <c r="C79" s="42"/>
      <c r="D79" s="42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>
        <v>1.3</v>
      </c>
      <c r="AA79" s="43"/>
      <c r="AB79" s="43"/>
      <c r="AC79" s="43"/>
    </row>
    <row r="80" spans="1:29" s="35" customFormat="1" x14ac:dyDescent="0.25">
      <c r="A80" s="96" t="s">
        <v>212</v>
      </c>
      <c r="B80" s="97"/>
      <c r="C80" s="42"/>
      <c r="D80" s="42"/>
      <c r="E80" s="43"/>
      <c r="F80" s="43"/>
      <c r="G80" s="43"/>
      <c r="H80" s="43"/>
      <c r="I80" s="43"/>
      <c r="J80" s="43"/>
      <c r="K80" s="43"/>
      <c r="L80" s="43">
        <v>14.15</v>
      </c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>
        <v>2.36</v>
      </c>
      <c r="AA80" s="43"/>
      <c r="AB80" s="43">
        <v>3.19</v>
      </c>
      <c r="AC80" s="43"/>
    </row>
    <row r="81" spans="1:29" s="35" customFormat="1" x14ac:dyDescent="0.25">
      <c r="A81" s="96" t="s">
        <v>229</v>
      </c>
      <c r="B81" s="97"/>
      <c r="C81" s="42"/>
      <c r="D81" s="42"/>
      <c r="E81" s="43"/>
      <c r="F81" s="43"/>
      <c r="G81" s="43"/>
      <c r="H81" s="43"/>
      <c r="I81" s="43"/>
      <c r="J81" s="43"/>
      <c r="K81" s="43"/>
      <c r="L81" s="43">
        <v>11.32</v>
      </c>
      <c r="M81" s="43"/>
      <c r="N81" s="43"/>
      <c r="O81" s="43"/>
      <c r="P81" s="43"/>
      <c r="Q81" s="43"/>
      <c r="R81" s="43"/>
      <c r="S81" s="43"/>
      <c r="T81" s="43"/>
      <c r="U81" s="43">
        <v>8.01</v>
      </c>
      <c r="V81" s="43"/>
      <c r="W81" s="43"/>
      <c r="X81" s="43"/>
      <c r="Y81" s="43"/>
      <c r="Z81" s="43">
        <v>2.36</v>
      </c>
      <c r="AA81" s="43"/>
      <c r="AB81" s="43"/>
      <c r="AC81" s="43"/>
    </row>
    <row r="82" spans="1:29" s="35" customFormat="1" x14ac:dyDescent="0.25">
      <c r="A82" s="96" t="s">
        <v>230</v>
      </c>
      <c r="B82" s="97"/>
      <c r="C82" s="42"/>
      <c r="D82" s="42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>
        <v>2.36</v>
      </c>
      <c r="AA82" s="43"/>
      <c r="AB82" s="43"/>
      <c r="AC82" s="43"/>
    </row>
    <row r="83" spans="1:29" s="35" customFormat="1" x14ac:dyDescent="0.25">
      <c r="A83" s="96" t="s">
        <v>232</v>
      </c>
      <c r="B83" s="97"/>
      <c r="C83" s="42"/>
      <c r="D83" s="42"/>
      <c r="E83" s="43"/>
      <c r="F83" s="43"/>
      <c r="G83" s="43"/>
      <c r="H83" s="43"/>
      <c r="I83" s="43"/>
      <c r="J83" s="43"/>
      <c r="K83" s="43"/>
      <c r="L83" s="43"/>
      <c r="M83" s="43"/>
      <c r="N83" s="43">
        <v>137.13999999999999</v>
      </c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>
        <v>236.27</v>
      </c>
      <c r="AA83" s="43"/>
      <c r="AB83" s="43"/>
      <c r="AC83" s="43"/>
    </row>
    <row r="84" spans="1:29" s="35" customFormat="1" x14ac:dyDescent="0.25">
      <c r="A84" s="96" t="s">
        <v>213</v>
      </c>
      <c r="B84" s="97"/>
      <c r="C84" s="42"/>
      <c r="D84" s="42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>
        <v>3.19</v>
      </c>
      <c r="AC84" s="43"/>
    </row>
    <row r="85" spans="1:29" s="35" customFormat="1" x14ac:dyDescent="0.25">
      <c r="A85" s="102" t="s">
        <v>115</v>
      </c>
      <c r="B85" s="102"/>
      <c r="C85" s="42"/>
      <c r="D85" s="42"/>
      <c r="E85" s="43">
        <v>1.89</v>
      </c>
      <c r="F85" s="43">
        <v>1.58</v>
      </c>
      <c r="G85" s="43">
        <v>2.08</v>
      </c>
      <c r="H85" s="43">
        <v>1.58</v>
      </c>
      <c r="I85" s="43"/>
      <c r="J85" s="43">
        <v>4.7699999999999996</v>
      </c>
      <c r="K85" s="43">
        <v>9.5399999999999991</v>
      </c>
      <c r="L85" s="43">
        <v>2.83</v>
      </c>
      <c r="M85" s="43">
        <f>18.05/10</f>
        <v>1.8050000000000002</v>
      </c>
      <c r="N85" s="43">
        <v>2.74</v>
      </c>
      <c r="O85" s="43">
        <v>3.47</v>
      </c>
      <c r="P85" s="43"/>
      <c r="Q85" s="43"/>
      <c r="R85" s="43">
        <v>4.32</v>
      </c>
      <c r="S85" s="43"/>
      <c r="T85" s="43"/>
      <c r="U85" s="43">
        <f>2.67+2.67+2.67+2.67+2.67+2.67+2.67</f>
        <v>18.689999999999998</v>
      </c>
      <c r="V85" s="43">
        <v>4.46</v>
      </c>
      <c r="W85" s="43"/>
      <c r="X85" s="43"/>
      <c r="Y85" s="43"/>
      <c r="Z85" s="43"/>
      <c r="AA85" s="43"/>
      <c r="AB85" s="43">
        <v>3.19</v>
      </c>
      <c r="AC85" s="43"/>
    </row>
    <row r="86" spans="1:29" s="35" customFormat="1" x14ac:dyDescent="0.25">
      <c r="A86" s="102" t="s">
        <v>211</v>
      </c>
      <c r="B86" s="102"/>
      <c r="C86" s="42"/>
      <c r="D86" s="42"/>
      <c r="E86" s="43"/>
      <c r="F86" s="43"/>
      <c r="G86" s="43"/>
      <c r="H86" s="43"/>
      <c r="I86" s="43"/>
      <c r="J86" s="43"/>
      <c r="K86" s="43"/>
      <c r="L86" s="43">
        <v>11.32</v>
      </c>
      <c r="M86" s="43"/>
      <c r="N86" s="43">
        <f>205.72+205.72</f>
        <v>411.44</v>
      </c>
      <c r="O86" s="43"/>
      <c r="P86" s="43"/>
      <c r="Q86" s="43"/>
      <c r="R86" s="43"/>
      <c r="S86" s="43"/>
      <c r="T86" s="43"/>
      <c r="U86" s="43">
        <v>8.01</v>
      </c>
      <c r="V86" s="43"/>
      <c r="W86" s="43"/>
      <c r="X86" s="43"/>
      <c r="Y86" s="43"/>
      <c r="Z86" s="43">
        <f>11.82+337.35+337.35</f>
        <v>686.52</v>
      </c>
      <c r="AA86" s="43"/>
      <c r="AB86" s="43">
        <v>13.8</v>
      </c>
      <c r="AC86" s="43"/>
    </row>
    <row r="87" spans="1:29" s="35" customFormat="1" ht="14.45" customHeight="1" x14ac:dyDescent="0.25">
      <c r="A87" s="106" t="s">
        <v>233</v>
      </c>
      <c r="B87" s="27" t="s">
        <v>234</v>
      </c>
      <c r="C87" s="42"/>
      <c r="D87" s="42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>
        <v>708.82</v>
      </c>
      <c r="AA87" s="43"/>
      <c r="AB87" s="43"/>
      <c r="AC87" s="43"/>
    </row>
    <row r="88" spans="1:29" s="35" customFormat="1" x14ac:dyDescent="0.25">
      <c r="A88" s="106"/>
      <c r="B88" s="27" t="s">
        <v>235</v>
      </c>
      <c r="C88" s="42"/>
      <c r="D88" s="42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>
        <v>945.1</v>
      </c>
      <c r="AA88" s="43"/>
      <c r="AB88" s="43"/>
      <c r="AC88" s="43"/>
    </row>
    <row r="89" spans="1:29" s="35" customFormat="1" x14ac:dyDescent="0.25">
      <c r="A89" s="106"/>
      <c r="B89" s="27" t="s">
        <v>236</v>
      </c>
      <c r="C89" s="42"/>
      <c r="D89" s="42"/>
      <c r="E89" s="43"/>
      <c r="F89" s="43"/>
      <c r="G89" s="43"/>
      <c r="H89" s="43"/>
      <c r="I89" s="43"/>
      <c r="J89" s="43"/>
      <c r="K89" s="43"/>
      <c r="L89" s="43"/>
      <c r="M89" s="43"/>
      <c r="N89" s="43">
        <v>685.72</v>
      </c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>
        <v>1181.3699999999999</v>
      </c>
      <c r="AA89" s="43"/>
      <c r="AB89" s="43"/>
      <c r="AC89" s="43"/>
    </row>
    <row r="90" spans="1:29" s="35" customFormat="1" x14ac:dyDescent="0.25">
      <c r="A90" s="106"/>
      <c r="B90" s="27" t="s">
        <v>252</v>
      </c>
      <c r="C90" s="42"/>
      <c r="D90" s="42"/>
      <c r="E90" s="43"/>
      <c r="F90" s="43"/>
      <c r="G90" s="43"/>
      <c r="H90" s="43"/>
      <c r="I90" s="43"/>
      <c r="J90" s="43"/>
      <c r="K90" s="43"/>
      <c r="L90" s="43"/>
      <c r="M90" s="43"/>
      <c r="N90" s="43">
        <v>822.86</v>
      </c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</row>
    <row r="91" spans="1:29" s="35" customFormat="1" x14ac:dyDescent="0.25">
      <c r="A91" s="106"/>
      <c r="B91" s="27" t="s">
        <v>237</v>
      </c>
      <c r="C91" s="42"/>
      <c r="D91" s="42"/>
      <c r="E91" s="43"/>
      <c r="F91" s="43"/>
      <c r="G91" s="43"/>
      <c r="H91" s="43"/>
      <c r="I91" s="43"/>
      <c r="J91" s="43"/>
      <c r="K91" s="43"/>
      <c r="L91" s="43"/>
      <c r="M91" s="43"/>
      <c r="N91" s="43">
        <v>685.72</v>
      </c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>
        <v>945.1</v>
      </c>
      <c r="AA91" s="43"/>
      <c r="AB91" s="43"/>
      <c r="AC91" s="43"/>
    </row>
    <row r="92" spans="1:29" s="35" customFormat="1" x14ac:dyDescent="0.25">
      <c r="A92" s="106"/>
      <c r="B92" s="69" t="s">
        <v>238</v>
      </c>
      <c r="C92" s="42"/>
      <c r="D92" s="42"/>
      <c r="E92" s="43"/>
      <c r="F92" s="43"/>
      <c r="G92" s="43"/>
      <c r="H92" s="43"/>
      <c r="I92" s="43"/>
      <c r="J92" s="43"/>
      <c r="K92" s="43"/>
      <c r="L92" s="43"/>
      <c r="M92" s="43"/>
      <c r="N92" s="43">
        <v>685.72</v>
      </c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>
        <v>945.1</v>
      </c>
      <c r="AA92" s="43"/>
      <c r="AB92" s="43"/>
      <c r="AC92" s="43"/>
    </row>
    <row r="93" spans="1:29" s="35" customFormat="1" x14ac:dyDescent="0.25">
      <c r="A93" s="106" t="s">
        <v>239</v>
      </c>
      <c r="B93" s="69" t="s">
        <v>39</v>
      </c>
      <c r="C93" s="42"/>
      <c r="D93" s="42"/>
      <c r="E93" s="43"/>
      <c r="F93" s="43"/>
      <c r="G93" s="43"/>
      <c r="H93" s="43"/>
      <c r="I93" s="43"/>
      <c r="J93" s="43"/>
      <c r="K93" s="43"/>
      <c r="L93" s="43">
        <v>113.2</v>
      </c>
      <c r="M93" s="43"/>
      <c r="N93" s="43"/>
      <c r="O93" s="43"/>
      <c r="P93" s="43"/>
      <c r="Q93" s="43"/>
      <c r="R93" s="43"/>
      <c r="S93" s="43"/>
      <c r="T93" s="43"/>
      <c r="U93" s="43">
        <v>133.69999999999999</v>
      </c>
      <c r="V93" s="43"/>
      <c r="W93" s="43"/>
      <c r="X93" s="43"/>
      <c r="Y93" s="43"/>
      <c r="Z93" s="43"/>
      <c r="AA93" s="43"/>
      <c r="AB93" s="43"/>
      <c r="AC93" s="43"/>
    </row>
    <row r="94" spans="1:29" s="35" customFormat="1" ht="30" x14ac:dyDescent="0.25">
      <c r="A94" s="106"/>
      <c r="B94" s="69" t="s">
        <v>38</v>
      </c>
      <c r="C94" s="42"/>
      <c r="D94" s="42"/>
      <c r="E94" s="43"/>
      <c r="F94" s="43"/>
      <c r="G94" s="43"/>
      <c r="H94" s="43"/>
      <c r="I94" s="43"/>
      <c r="J94" s="43"/>
      <c r="K94" s="43"/>
      <c r="L94" s="43">
        <v>226.4</v>
      </c>
      <c r="M94" s="43"/>
      <c r="N94" s="43"/>
      <c r="O94" s="43"/>
      <c r="P94" s="43"/>
      <c r="Q94" s="43"/>
      <c r="R94" s="43"/>
      <c r="S94" s="43"/>
      <c r="T94" s="43"/>
      <c r="U94" s="43">
        <v>267.42</v>
      </c>
      <c r="V94" s="43"/>
      <c r="W94" s="43"/>
      <c r="X94" s="43"/>
      <c r="Y94" s="43"/>
      <c r="Z94" s="43"/>
      <c r="AA94" s="43"/>
      <c r="AB94" s="43"/>
      <c r="AC94" s="43"/>
    </row>
    <row r="95" spans="1:29" s="35" customFormat="1" ht="25.5" customHeight="1" x14ac:dyDescent="0.25">
      <c r="A95" s="106" t="s">
        <v>253</v>
      </c>
      <c r="B95" s="71" t="s">
        <v>254</v>
      </c>
      <c r="C95" s="42"/>
      <c r="D95" s="42"/>
      <c r="E95" s="43"/>
      <c r="F95" s="43"/>
      <c r="G95" s="43"/>
      <c r="H95" s="43"/>
      <c r="I95" s="43"/>
      <c r="J95" s="43"/>
      <c r="K95" s="43"/>
      <c r="L95" s="43"/>
      <c r="M95" s="43"/>
      <c r="N95" s="25">
        <v>178.31</v>
      </c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</row>
    <row r="96" spans="1:29" s="35" customFormat="1" ht="25.5" customHeight="1" x14ac:dyDescent="0.25">
      <c r="A96" s="106"/>
      <c r="B96" s="71" t="s">
        <v>255</v>
      </c>
      <c r="C96" s="42"/>
      <c r="D96" s="42"/>
      <c r="E96" s="43"/>
      <c r="F96" s="43"/>
      <c r="G96" s="43"/>
      <c r="H96" s="43"/>
      <c r="I96" s="43"/>
      <c r="J96" s="43"/>
      <c r="K96" s="43"/>
      <c r="L96" s="43"/>
      <c r="M96" s="43"/>
      <c r="N96" s="25">
        <v>177.47</v>
      </c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</row>
    <row r="97" spans="1:29" s="35" customFormat="1" x14ac:dyDescent="0.25"/>
    <row r="98" spans="1:29" s="35" customFormat="1" x14ac:dyDescent="0.25">
      <c r="A98" s="98" t="s">
        <v>97</v>
      </c>
      <c r="B98" s="99"/>
      <c r="C98" s="50"/>
      <c r="D98" s="50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</row>
    <row r="99" spans="1:29" s="35" customFormat="1" x14ac:dyDescent="0.25">
      <c r="A99" s="96" t="s">
        <v>98</v>
      </c>
      <c r="B99" s="97"/>
      <c r="C99" s="42">
        <f>'[1]TABELA 3 - INFRAÇOES'!$C$13</f>
        <v>381.62399999999997</v>
      </c>
      <c r="D99" s="42"/>
      <c r="E99" s="28">
        <v>283.5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</row>
    <row r="100" spans="1:29" s="35" customFormat="1" x14ac:dyDescent="0.25">
      <c r="A100" s="96" t="s">
        <v>99</v>
      </c>
      <c r="B100" s="97"/>
      <c r="C100" s="42">
        <f>'[1]TABELA 3 - INFRAÇOES'!$C$34</f>
        <v>190.81199999999998</v>
      </c>
      <c r="D100" s="42"/>
      <c r="E100" s="28">
        <v>141.75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</row>
    <row r="101" spans="1:29" s="35" customFormat="1" x14ac:dyDescent="0.25">
      <c r="A101" s="96" t="s">
        <v>100</v>
      </c>
      <c r="B101" s="97"/>
      <c r="C101" s="42">
        <f>'[1]TABELA 3 - INFRAÇOES'!$C$41</f>
        <v>95.405999999999992</v>
      </c>
      <c r="D101" s="42"/>
      <c r="E101" s="28">
        <v>69.930000000000007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</row>
    <row r="102" spans="1:29" s="35" customFormat="1" x14ac:dyDescent="0.25"/>
    <row r="103" spans="1:29" s="35" customFormat="1" x14ac:dyDescent="0.25"/>
    <row r="104" spans="1:29" s="35" customFormat="1" x14ac:dyDescent="0.25"/>
    <row r="105" spans="1:29" s="35" customFormat="1" x14ac:dyDescent="0.25"/>
    <row r="106" spans="1:29" s="35" customFormat="1" ht="14.25" customHeight="1" x14ac:dyDescent="0.25"/>
    <row r="107" spans="1:29" s="35" customFormat="1" x14ac:dyDescent="0.25"/>
    <row r="108" spans="1:29" s="35" customFormat="1" x14ac:dyDescent="0.25"/>
    <row r="109" spans="1:29" s="35" customFormat="1" x14ac:dyDescent="0.25"/>
    <row r="110" spans="1:29" s="35" customFormat="1" x14ac:dyDescent="0.25"/>
    <row r="111" spans="1:29" s="35" customFormat="1" x14ac:dyDescent="0.25"/>
    <row r="112" spans="1:29" s="35" customFormat="1" x14ac:dyDescent="0.25"/>
    <row r="113" s="35" customFormat="1" x14ac:dyDescent="0.25"/>
    <row r="114" s="35" customFormat="1" x14ac:dyDescent="0.25"/>
    <row r="115" s="35" customFormat="1" x14ac:dyDescent="0.25"/>
    <row r="116" s="35" customFormat="1" x14ac:dyDescent="0.25"/>
    <row r="117" s="35" customFormat="1" x14ac:dyDescent="0.25"/>
    <row r="118" s="35" customFormat="1" x14ac:dyDescent="0.25"/>
    <row r="119" s="35" customFormat="1" x14ac:dyDescent="0.25"/>
    <row r="120" s="35" customFormat="1" x14ac:dyDescent="0.25"/>
    <row r="121" s="35" customFormat="1" x14ac:dyDescent="0.25"/>
    <row r="122" s="35" customFormat="1" x14ac:dyDescent="0.25"/>
    <row r="123" s="35" customFormat="1" x14ac:dyDescent="0.25"/>
    <row r="124" s="35" customFormat="1" x14ac:dyDescent="0.25"/>
    <row r="125" s="35" customFormat="1" x14ac:dyDescent="0.25"/>
    <row r="126" s="35" customFormat="1" x14ac:dyDescent="0.25"/>
    <row r="127" s="35" customFormat="1" x14ac:dyDescent="0.25"/>
    <row r="128" s="35" customFormat="1" x14ac:dyDescent="0.25"/>
    <row r="129" s="35" customFormat="1" x14ac:dyDescent="0.25"/>
    <row r="130" s="35" customFormat="1" x14ac:dyDescent="0.25"/>
    <row r="131" s="35" customFormat="1" x14ac:dyDescent="0.25"/>
    <row r="132" s="35" customFormat="1" x14ac:dyDescent="0.25"/>
    <row r="133" s="35" customFormat="1" x14ac:dyDescent="0.25"/>
    <row r="134" s="35" customFormat="1" x14ac:dyDescent="0.25"/>
    <row r="135" s="35" customFormat="1" x14ac:dyDescent="0.25"/>
    <row r="136" s="35" customFormat="1" x14ac:dyDescent="0.25"/>
    <row r="137" s="35" customFormat="1" x14ac:dyDescent="0.25"/>
    <row r="138" s="35" customFormat="1" x14ac:dyDescent="0.25"/>
    <row r="139" s="35" customFormat="1" x14ac:dyDescent="0.25"/>
    <row r="140" s="35" customFormat="1" x14ac:dyDescent="0.25"/>
    <row r="141" s="35" customFormat="1" x14ac:dyDescent="0.25"/>
    <row r="142" s="35" customFormat="1" x14ac:dyDescent="0.25"/>
    <row r="143" s="35" customFormat="1" x14ac:dyDescent="0.25"/>
    <row r="144" s="35" customFormat="1" x14ac:dyDescent="0.25"/>
    <row r="145" s="35" customFormat="1" x14ac:dyDescent="0.25"/>
    <row r="146" s="35" customFormat="1" x14ac:dyDescent="0.25"/>
    <row r="147" s="35" customFormat="1" x14ac:dyDescent="0.25"/>
    <row r="148" s="35" customFormat="1" x14ac:dyDescent="0.25"/>
    <row r="149" s="35" customFormat="1" x14ac:dyDescent="0.25"/>
    <row r="150" s="35" customFormat="1" x14ac:dyDescent="0.25"/>
    <row r="151" s="35" customFormat="1" x14ac:dyDescent="0.25"/>
    <row r="152" s="35" customFormat="1" x14ac:dyDescent="0.25"/>
    <row r="153" s="35" customFormat="1" x14ac:dyDescent="0.25"/>
    <row r="154" s="35" customFormat="1" x14ac:dyDescent="0.25"/>
    <row r="155" s="35" customFormat="1" x14ac:dyDescent="0.25"/>
    <row r="156" s="35" customFormat="1" x14ac:dyDescent="0.25"/>
    <row r="157" s="35" customFormat="1" x14ac:dyDescent="0.25"/>
    <row r="158" s="35" customFormat="1" x14ac:dyDescent="0.25"/>
    <row r="159" s="35" customFormat="1" x14ac:dyDescent="0.25"/>
    <row r="160" s="35" customFormat="1" x14ac:dyDescent="0.25"/>
    <row r="161" s="35" customFormat="1" x14ac:dyDescent="0.25"/>
    <row r="162" s="35" customFormat="1" x14ac:dyDescent="0.25"/>
    <row r="163" s="35" customFormat="1" x14ac:dyDescent="0.25"/>
    <row r="164" s="35" customFormat="1" x14ac:dyDescent="0.25"/>
    <row r="165" s="35" customFormat="1" x14ac:dyDescent="0.25"/>
    <row r="166" s="35" customFormat="1" x14ac:dyDescent="0.25"/>
    <row r="167" s="35" customFormat="1" x14ac:dyDescent="0.25"/>
    <row r="168" s="35" customFormat="1" x14ac:dyDescent="0.25"/>
    <row r="169" s="35" customFormat="1" x14ac:dyDescent="0.25"/>
    <row r="170" s="35" customFormat="1" x14ac:dyDescent="0.25"/>
    <row r="171" s="35" customFormat="1" x14ac:dyDescent="0.25"/>
    <row r="172" s="35" customFormat="1" x14ac:dyDescent="0.25"/>
    <row r="173" s="35" customFormat="1" x14ac:dyDescent="0.25"/>
    <row r="174" s="35" customFormat="1" x14ac:dyDescent="0.25"/>
    <row r="175" s="35" customFormat="1" x14ac:dyDescent="0.25"/>
    <row r="176" s="35" customFormat="1" x14ac:dyDescent="0.25"/>
    <row r="177" s="35" customFormat="1" x14ac:dyDescent="0.25"/>
    <row r="178" s="35" customFormat="1" x14ac:dyDescent="0.25"/>
    <row r="179" s="35" customFormat="1" x14ac:dyDescent="0.25"/>
    <row r="180" s="35" customFormat="1" x14ac:dyDescent="0.25"/>
    <row r="181" s="35" customFormat="1" x14ac:dyDescent="0.25"/>
    <row r="182" s="35" customFormat="1" x14ac:dyDescent="0.25"/>
    <row r="183" s="35" customFormat="1" x14ac:dyDescent="0.25"/>
    <row r="184" s="35" customFormat="1" x14ac:dyDescent="0.25"/>
    <row r="185" s="35" customFormat="1" x14ac:dyDescent="0.25"/>
    <row r="186" s="35" customFormat="1" x14ac:dyDescent="0.25"/>
    <row r="187" s="35" customFormat="1" x14ac:dyDescent="0.25"/>
    <row r="188" s="35" customFormat="1" x14ac:dyDescent="0.25"/>
    <row r="189" s="35" customFormat="1" x14ac:dyDescent="0.25"/>
    <row r="190" s="35" customFormat="1" x14ac:dyDescent="0.25"/>
    <row r="191" s="35" customFormat="1" x14ac:dyDescent="0.25"/>
    <row r="192" s="35" customFormat="1" x14ac:dyDescent="0.25"/>
    <row r="193" s="35" customFormat="1" x14ac:dyDescent="0.25"/>
  </sheetData>
  <mergeCells count="50">
    <mergeCell ref="A95:A96"/>
    <mergeCell ref="A83:B83"/>
    <mergeCell ref="A87:A92"/>
    <mergeCell ref="A25:A32"/>
    <mergeCell ref="A67:B67"/>
    <mergeCell ref="A68:B68"/>
    <mergeCell ref="A69:B69"/>
    <mergeCell ref="A38:A48"/>
    <mergeCell ref="A54:B54"/>
    <mergeCell ref="A55:B55"/>
    <mergeCell ref="A70:B70"/>
    <mergeCell ref="A52:B52"/>
    <mergeCell ref="A56:B56"/>
    <mergeCell ref="E35:E36"/>
    <mergeCell ref="A57:A61"/>
    <mergeCell ref="A99:B99"/>
    <mergeCell ref="A53:B53"/>
    <mergeCell ref="A66:B66"/>
    <mergeCell ref="A75:B75"/>
    <mergeCell ref="A86:B86"/>
    <mergeCell ref="A80:B80"/>
    <mergeCell ref="A84:B84"/>
    <mergeCell ref="A77:B77"/>
    <mergeCell ref="A79:B79"/>
    <mergeCell ref="A81:B81"/>
    <mergeCell ref="A82:B82"/>
    <mergeCell ref="A93:A94"/>
    <mergeCell ref="A33:A37"/>
    <mergeCell ref="A72:B72"/>
    <mergeCell ref="A100:B100"/>
    <mergeCell ref="A101:B101"/>
    <mergeCell ref="A98:B98"/>
    <mergeCell ref="A7:B7"/>
    <mergeCell ref="A76:B76"/>
    <mergeCell ref="A78:B78"/>
    <mergeCell ref="A85:B85"/>
    <mergeCell ref="A49:B49"/>
    <mergeCell ref="A74:B74"/>
    <mergeCell ref="A63:B63"/>
    <mergeCell ref="A64:B64"/>
    <mergeCell ref="A65:B65"/>
    <mergeCell ref="A71:B71"/>
    <mergeCell ref="A73:B73"/>
    <mergeCell ref="A50:B50"/>
    <mergeCell ref="A51:B51"/>
    <mergeCell ref="C2:E2"/>
    <mergeCell ref="A8:A20"/>
    <mergeCell ref="A4:B4"/>
    <mergeCell ref="A5:B5"/>
    <mergeCell ref="A21:A2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"/>
  <sheetViews>
    <sheetView topLeftCell="A27" zoomScaleNormal="100" workbookViewId="0">
      <pane xSplit="2" topLeftCell="C1" activePane="topRight" state="frozen"/>
      <selection pane="topRight" activeCell="F51" sqref="F51"/>
    </sheetView>
  </sheetViews>
  <sheetFormatPr defaultRowHeight="15" x14ac:dyDescent="0.25"/>
  <cols>
    <col min="1" max="1" width="24.85546875" customWidth="1"/>
    <col min="2" max="2" width="37.7109375" bestFit="1" customWidth="1"/>
    <col min="3" max="4" width="18.140625" customWidth="1"/>
    <col min="5" max="5" width="13.28515625" customWidth="1"/>
  </cols>
  <sheetData>
    <row r="1" spans="1:5" s="35" customFormat="1" x14ac:dyDescent="0.25"/>
    <row r="2" spans="1:5" s="35" customFormat="1" ht="15.75" x14ac:dyDescent="0.25">
      <c r="A2" s="47"/>
      <c r="B2" s="47"/>
      <c r="C2" s="93" t="s">
        <v>86</v>
      </c>
      <c r="D2" s="93"/>
      <c r="E2" s="36"/>
    </row>
    <row r="3" spans="1:5" s="35" customFormat="1" x14ac:dyDescent="0.25"/>
    <row r="4" spans="1:5" s="35" customFormat="1" x14ac:dyDescent="0.25">
      <c r="A4" s="94" t="s">
        <v>87</v>
      </c>
      <c r="B4" s="95"/>
      <c r="C4" s="37"/>
      <c r="D4" s="37"/>
      <c r="E4" s="38">
        <v>24137.53</v>
      </c>
    </row>
    <row r="5" spans="1:5" s="35" customFormat="1" x14ac:dyDescent="0.25">
      <c r="A5" s="94" t="s">
        <v>88</v>
      </c>
      <c r="B5" s="95"/>
      <c r="C5" s="37"/>
      <c r="D5" s="37"/>
      <c r="E5" s="39">
        <v>104108</v>
      </c>
    </row>
    <row r="6" spans="1:5" s="35" customFormat="1" x14ac:dyDescent="0.25">
      <c r="E6" s="40">
        <v>2025</v>
      </c>
    </row>
    <row r="7" spans="1:5" s="35" customFormat="1" x14ac:dyDescent="0.25">
      <c r="A7" s="100" t="s">
        <v>89</v>
      </c>
      <c r="B7" s="101"/>
      <c r="C7" s="48" t="s">
        <v>90</v>
      </c>
      <c r="D7" s="48" t="s">
        <v>91</v>
      </c>
      <c r="E7" s="45" t="s">
        <v>158</v>
      </c>
    </row>
    <row r="8" spans="1:5" s="35" customFormat="1" x14ac:dyDescent="0.25">
      <c r="A8" s="110" t="s">
        <v>160</v>
      </c>
      <c r="B8" s="110"/>
      <c r="C8" s="42">
        <f>'[1]TABELA DE PREÇOS'!K13</f>
        <v>0</v>
      </c>
      <c r="D8" s="42"/>
      <c r="E8" s="62">
        <v>35.299999999999997</v>
      </c>
    </row>
    <row r="9" spans="1:5" s="35" customFormat="1" x14ac:dyDescent="0.25">
      <c r="A9" s="110" t="s">
        <v>161</v>
      </c>
      <c r="B9" s="110"/>
      <c r="C9" s="42"/>
      <c r="D9" s="42"/>
      <c r="E9" s="62">
        <v>213.23</v>
      </c>
    </row>
    <row r="10" spans="1:5" s="35" customFormat="1" x14ac:dyDescent="0.25">
      <c r="A10" s="110" t="s">
        <v>162</v>
      </c>
      <c r="B10" s="110"/>
      <c r="C10" s="42"/>
      <c r="D10" s="42"/>
      <c r="E10" s="62">
        <v>24.88</v>
      </c>
    </row>
    <row r="11" spans="1:5" s="35" customFormat="1" x14ac:dyDescent="0.25">
      <c r="A11" s="110" t="s">
        <v>163</v>
      </c>
      <c r="B11" s="110"/>
      <c r="C11" s="42"/>
      <c r="D11" s="42"/>
      <c r="E11" s="62">
        <v>3.55</v>
      </c>
    </row>
    <row r="12" spans="1:5" s="35" customFormat="1" ht="24" customHeight="1" x14ac:dyDescent="0.25">
      <c r="A12" s="110" t="s">
        <v>164</v>
      </c>
      <c r="B12" s="110"/>
      <c r="C12" s="42"/>
      <c r="D12" s="42"/>
      <c r="E12" s="62">
        <v>5.3</v>
      </c>
    </row>
    <row r="13" spans="1:5" s="35" customFormat="1" ht="24" customHeight="1" x14ac:dyDescent="0.25">
      <c r="A13" s="110" t="s">
        <v>165</v>
      </c>
      <c r="B13" s="110"/>
      <c r="C13" s="42"/>
      <c r="D13" s="42"/>
      <c r="E13" s="62">
        <v>13.25</v>
      </c>
    </row>
    <row r="14" spans="1:5" s="35" customFormat="1" ht="24" customHeight="1" x14ac:dyDescent="0.25">
      <c r="A14" s="110" t="s">
        <v>166</v>
      </c>
      <c r="B14" s="110"/>
      <c r="C14" s="42"/>
      <c r="D14" s="42"/>
      <c r="E14" s="62">
        <v>13.25</v>
      </c>
    </row>
    <row r="15" spans="1:5" s="35" customFormat="1" ht="24" customHeight="1" x14ac:dyDescent="0.25">
      <c r="A15" s="110" t="s">
        <v>167</v>
      </c>
      <c r="B15" s="110"/>
      <c r="C15" s="42"/>
      <c r="D15" s="42"/>
      <c r="E15" s="62">
        <v>13.25</v>
      </c>
    </row>
    <row r="16" spans="1:5" s="35" customFormat="1" ht="36" customHeight="1" x14ac:dyDescent="0.25">
      <c r="A16" s="110" t="s">
        <v>168</v>
      </c>
      <c r="B16" s="110"/>
      <c r="C16" s="42"/>
      <c r="D16" s="42"/>
      <c r="E16" s="62">
        <v>47.45</v>
      </c>
    </row>
    <row r="17" spans="1:5" s="35" customFormat="1" ht="36" customHeight="1" x14ac:dyDescent="0.25">
      <c r="A17" s="110" t="s">
        <v>169</v>
      </c>
      <c r="B17" s="110"/>
      <c r="C17" s="42"/>
      <c r="D17" s="42"/>
      <c r="E17" s="62">
        <v>9.26</v>
      </c>
    </row>
    <row r="18" spans="1:5" s="35" customFormat="1" ht="36" customHeight="1" x14ac:dyDescent="0.25">
      <c r="A18" s="110" t="s">
        <v>170</v>
      </c>
      <c r="B18" s="110"/>
      <c r="C18" s="42"/>
      <c r="D18" s="42"/>
      <c r="E18" s="62">
        <v>9.26</v>
      </c>
    </row>
    <row r="19" spans="1:5" s="35" customFormat="1" ht="36" customHeight="1" x14ac:dyDescent="0.25">
      <c r="A19" s="110" t="s">
        <v>171</v>
      </c>
      <c r="B19" s="110"/>
      <c r="C19" s="42"/>
      <c r="D19" s="42"/>
      <c r="E19" s="62">
        <v>9.26</v>
      </c>
    </row>
    <row r="20" spans="1:5" s="35" customFormat="1" ht="36" customHeight="1" x14ac:dyDescent="0.25">
      <c r="A20" s="110" t="s">
        <v>172</v>
      </c>
      <c r="B20" s="110"/>
      <c r="C20" s="42"/>
      <c r="D20" s="42"/>
      <c r="E20" s="62">
        <v>9.26</v>
      </c>
    </row>
    <row r="21" spans="1:5" s="35" customFormat="1" ht="24" customHeight="1" x14ac:dyDescent="0.25">
      <c r="A21" s="110" t="s">
        <v>173</v>
      </c>
      <c r="B21" s="110"/>
      <c r="C21" s="42"/>
      <c r="D21" s="42"/>
      <c r="E21" s="62">
        <v>106.62</v>
      </c>
    </row>
    <row r="22" spans="1:5" s="35" customFormat="1" x14ac:dyDescent="0.25">
      <c r="A22" s="110" t="s">
        <v>174</v>
      </c>
      <c r="B22" s="110"/>
      <c r="C22" s="42"/>
      <c r="D22" s="42"/>
      <c r="E22" s="62">
        <v>1089.52</v>
      </c>
    </row>
    <row r="23" spans="1:5" s="35" customFormat="1" x14ac:dyDescent="0.25">
      <c r="A23" s="110" t="s">
        <v>175</v>
      </c>
      <c r="B23" s="110"/>
      <c r="C23" s="42"/>
      <c r="D23" s="42"/>
      <c r="E23" s="62">
        <v>625.76</v>
      </c>
    </row>
    <row r="24" spans="1:5" s="35" customFormat="1" x14ac:dyDescent="0.25">
      <c r="A24" s="110" t="s">
        <v>176</v>
      </c>
      <c r="B24" s="110"/>
      <c r="C24" s="42"/>
      <c r="D24" s="42"/>
      <c r="E24" s="62">
        <v>297.98</v>
      </c>
    </row>
    <row r="25" spans="1:5" s="35" customFormat="1" x14ac:dyDescent="0.25">
      <c r="A25" s="110" t="s">
        <v>177</v>
      </c>
      <c r="B25" s="110"/>
      <c r="C25" s="42"/>
      <c r="D25" s="42"/>
      <c r="E25" s="62">
        <v>353.17</v>
      </c>
    </row>
    <row r="26" spans="1:5" s="35" customFormat="1" x14ac:dyDescent="0.25">
      <c r="A26" s="110" t="s">
        <v>178</v>
      </c>
      <c r="B26" s="110"/>
      <c r="C26" s="42"/>
      <c r="D26" s="42"/>
      <c r="E26" s="62">
        <v>322.27</v>
      </c>
    </row>
    <row r="27" spans="1:5" s="35" customFormat="1" x14ac:dyDescent="0.25">
      <c r="A27" s="110" t="s">
        <v>179</v>
      </c>
      <c r="B27" s="110"/>
      <c r="C27" s="42"/>
      <c r="D27" s="42"/>
      <c r="E27" s="62">
        <v>384.06</v>
      </c>
    </row>
    <row r="28" spans="1:5" s="35" customFormat="1" x14ac:dyDescent="0.25">
      <c r="A28" s="110" t="s">
        <v>180</v>
      </c>
      <c r="B28" s="110"/>
      <c r="C28" s="42"/>
      <c r="D28" s="42"/>
      <c r="E28" s="62">
        <v>297.98</v>
      </c>
    </row>
    <row r="29" spans="1:5" s="35" customFormat="1" ht="36" customHeight="1" x14ac:dyDescent="0.25">
      <c r="A29" s="110" t="s">
        <v>181</v>
      </c>
      <c r="B29" s="110"/>
      <c r="C29" s="42"/>
      <c r="D29" s="42"/>
      <c r="E29" s="63" t="s">
        <v>200</v>
      </c>
    </row>
    <row r="30" spans="1:5" s="35" customFormat="1" ht="36" customHeight="1" x14ac:dyDescent="0.25">
      <c r="A30" s="110" t="s">
        <v>182</v>
      </c>
      <c r="B30" s="110"/>
      <c r="C30" s="42"/>
      <c r="D30" s="42"/>
      <c r="E30" s="62">
        <v>249.41</v>
      </c>
    </row>
    <row r="31" spans="1:5" s="35" customFormat="1" ht="24" customHeight="1" x14ac:dyDescent="0.25">
      <c r="A31" s="110" t="s">
        <v>183</v>
      </c>
      <c r="B31" s="110"/>
      <c r="C31" s="42"/>
      <c r="D31" s="42"/>
      <c r="E31" s="62">
        <v>47.45</v>
      </c>
    </row>
    <row r="32" spans="1:5" s="35" customFormat="1" x14ac:dyDescent="0.25">
      <c r="A32" s="110" t="s">
        <v>184</v>
      </c>
      <c r="B32" s="110"/>
      <c r="C32" s="42"/>
      <c r="D32" s="42"/>
      <c r="E32" s="62">
        <v>119.19</v>
      </c>
    </row>
    <row r="33" spans="1:5" s="35" customFormat="1" x14ac:dyDescent="0.25">
      <c r="A33" s="110" t="s">
        <v>185</v>
      </c>
      <c r="B33" s="110"/>
      <c r="C33" s="42"/>
      <c r="D33" s="42"/>
      <c r="E33" s="62">
        <v>148.99</v>
      </c>
    </row>
    <row r="34" spans="1:5" s="35" customFormat="1" x14ac:dyDescent="0.25">
      <c r="A34" s="110" t="s">
        <v>186</v>
      </c>
      <c r="B34" s="110"/>
      <c r="C34" s="42">
        <f>'[1]TABELA DE PREÇOS'!L13</f>
        <v>0</v>
      </c>
      <c r="D34" s="42"/>
      <c r="E34" s="62">
        <v>220.29</v>
      </c>
    </row>
    <row r="35" spans="1:5" s="35" customFormat="1" x14ac:dyDescent="0.25">
      <c r="A35" s="110" t="s">
        <v>187</v>
      </c>
      <c r="B35" s="110"/>
      <c r="C35" s="42"/>
      <c r="D35" s="42"/>
      <c r="E35" s="62">
        <v>158.47999999999999</v>
      </c>
    </row>
    <row r="36" spans="1:5" s="35" customFormat="1" x14ac:dyDescent="0.25">
      <c r="A36" s="110" t="s">
        <v>188</v>
      </c>
      <c r="B36" s="110"/>
      <c r="C36" s="42"/>
      <c r="D36" s="42"/>
      <c r="E36" s="62">
        <v>96.68</v>
      </c>
    </row>
    <row r="37" spans="1:5" s="35" customFormat="1" x14ac:dyDescent="0.25">
      <c r="A37" s="110" t="s">
        <v>189</v>
      </c>
      <c r="B37" s="110"/>
      <c r="C37" s="54">
        <f>'[1]TABELA DE PREÇOS'!J21</f>
        <v>0</v>
      </c>
      <c r="D37" s="54"/>
      <c r="E37" s="62">
        <v>133.76</v>
      </c>
    </row>
    <row r="38" spans="1:5" s="35" customFormat="1" x14ac:dyDescent="0.25">
      <c r="A38" s="110" t="s">
        <v>190</v>
      </c>
      <c r="B38" s="110"/>
      <c r="C38" s="54"/>
      <c r="D38" s="54"/>
      <c r="E38" s="62">
        <v>2.99</v>
      </c>
    </row>
    <row r="39" spans="1:5" s="35" customFormat="1" x14ac:dyDescent="0.25">
      <c r="A39" s="110" t="s">
        <v>191</v>
      </c>
      <c r="B39" s="110"/>
      <c r="C39" s="54"/>
      <c r="D39" s="54"/>
      <c r="E39" s="62">
        <v>64.010000000000005</v>
      </c>
    </row>
    <row r="40" spans="1:5" s="35" customFormat="1" x14ac:dyDescent="0.25">
      <c r="A40" s="110" t="s">
        <v>192</v>
      </c>
      <c r="B40" s="110"/>
      <c r="C40" s="42">
        <f>'[1]TABELA DE PREÇOS'!J30</f>
        <v>0</v>
      </c>
      <c r="D40" s="42"/>
      <c r="E40" s="62">
        <v>165.53</v>
      </c>
    </row>
    <row r="41" spans="1:5" s="35" customFormat="1" ht="24" customHeight="1" x14ac:dyDescent="0.25">
      <c r="A41" s="110" t="s">
        <v>193</v>
      </c>
      <c r="B41" s="110"/>
      <c r="C41" s="42"/>
      <c r="D41" s="42"/>
      <c r="E41" s="62">
        <v>160.68</v>
      </c>
    </row>
    <row r="42" spans="1:5" s="35" customFormat="1" x14ac:dyDescent="0.25">
      <c r="A42" s="110" t="s">
        <v>194</v>
      </c>
      <c r="B42" s="110"/>
      <c r="C42" s="42"/>
      <c r="D42" s="42"/>
      <c r="E42" s="62">
        <v>101.53</v>
      </c>
    </row>
    <row r="43" spans="1:5" s="35" customFormat="1" ht="15" customHeight="1" x14ac:dyDescent="0.25">
      <c r="A43" s="110" t="s">
        <v>195</v>
      </c>
      <c r="B43" s="110"/>
      <c r="C43" s="54"/>
      <c r="D43" s="42"/>
      <c r="E43" s="62">
        <v>52.11</v>
      </c>
    </row>
    <row r="44" spans="1:5" s="35" customFormat="1" x14ac:dyDescent="0.25">
      <c r="A44" s="110" t="s">
        <v>196</v>
      </c>
      <c r="B44" s="110"/>
      <c r="C44" s="54">
        <f>'[1]TABELA DE PREÇOS'!P35</f>
        <v>0</v>
      </c>
      <c r="D44" s="54"/>
      <c r="E44" s="62">
        <v>153.63999999999999</v>
      </c>
    </row>
    <row r="45" spans="1:5" s="35" customFormat="1" ht="15" customHeight="1" x14ac:dyDescent="0.25">
      <c r="A45" s="110" t="s">
        <v>197</v>
      </c>
      <c r="B45" s="110"/>
      <c r="C45" s="42">
        <f>'[1]TABELA DE PREÇOS'!J41</f>
        <v>0</v>
      </c>
      <c r="D45" s="42"/>
      <c r="E45" s="62">
        <v>322.27</v>
      </c>
    </row>
    <row r="46" spans="1:5" s="35" customFormat="1" ht="24" customHeight="1" x14ac:dyDescent="0.25">
      <c r="A46" s="110" t="s">
        <v>198</v>
      </c>
      <c r="B46" s="110"/>
      <c r="C46" s="42"/>
      <c r="D46" s="42"/>
      <c r="E46" s="62">
        <v>103.3</v>
      </c>
    </row>
    <row r="47" spans="1:5" s="35" customFormat="1" ht="24" customHeight="1" x14ac:dyDescent="0.25">
      <c r="A47" s="110" t="s">
        <v>199</v>
      </c>
      <c r="B47" s="110"/>
      <c r="C47" s="42"/>
      <c r="D47" s="42"/>
      <c r="E47" s="62">
        <v>93.8</v>
      </c>
    </row>
    <row r="48" spans="1:5" s="35" customFormat="1" ht="24" customHeight="1" x14ac:dyDescent="0.25">
      <c r="A48" s="111" t="s">
        <v>201</v>
      </c>
      <c r="B48" s="111"/>
      <c r="C48" s="42"/>
      <c r="D48" s="42"/>
      <c r="E48" s="64">
        <v>83</v>
      </c>
    </row>
    <row r="49" spans="1:5" s="35" customFormat="1" ht="24" customHeight="1" x14ac:dyDescent="0.25">
      <c r="A49" s="111" t="s">
        <v>202</v>
      </c>
      <c r="B49" s="111"/>
      <c r="C49" s="42"/>
      <c r="D49" s="42"/>
      <c r="E49" s="65">
        <v>83</v>
      </c>
    </row>
    <row r="50" spans="1:5" s="35" customFormat="1" ht="24" customHeight="1" x14ac:dyDescent="0.25">
      <c r="A50" s="111" t="s">
        <v>203</v>
      </c>
      <c r="B50" s="111"/>
      <c r="C50" s="42"/>
      <c r="D50" s="42"/>
      <c r="E50" s="65">
        <v>863.05</v>
      </c>
    </row>
    <row r="51" spans="1:5" s="35" customFormat="1" ht="24" customHeight="1" x14ac:dyDescent="0.25">
      <c r="A51" s="111" t="s">
        <v>204</v>
      </c>
      <c r="B51" s="111"/>
      <c r="C51" s="42"/>
      <c r="D51" s="42"/>
      <c r="E51" s="65">
        <v>563.53</v>
      </c>
    </row>
    <row r="52" spans="1:5" s="35" customFormat="1" ht="24" customHeight="1" x14ac:dyDescent="0.25">
      <c r="A52" s="111" t="s">
        <v>205</v>
      </c>
      <c r="B52" s="111"/>
      <c r="C52" s="42"/>
      <c r="D52" s="42"/>
      <c r="E52" s="65">
        <v>165.02</v>
      </c>
    </row>
    <row r="53" spans="1:5" s="35" customFormat="1" ht="24" customHeight="1" x14ac:dyDescent="0.25">
      <c r="A53" s="111" t="s">
        <v>206</v>
      </c>
      <c r="B53" s="111"/>
      <c r="C53" s="42">
        <f>'[1]TABELA DE PREÇOS'!K45</f>
        <v>0</v>
      </c>
      <c r="D53" s="42"/>
      <c r="E53" s="65">
        <v>185.3</v>
      </c>
    </row>
    <row r="54" spans="1:5" s="35" customFormat="1" x14ac:dyDescent="0.25">
      <c r="A54" s="111" t="s">
        <v>207</v>
      </c>
      <c r="B54" s="111"/>
      <c r="C54" s="42"/>
      <c r="D54" s="42"/>
      <c r="E54" s="65">
        <v>35.549999999999997</v>
      </c>
    </row>
    <row r="55" spans="1:5" s="35" customFormat="1" ht="24" customHeight="1" x14ac:dyDescent="0.25">
      <c r="A55" s="111" t="s">
        <v>208</v>
      </c>
      <c r="B55" s="111"/>
      <c r="C55" s="42"/>
      <c r="D55" s="42"/>
      <c r="E55" s="65">
        <v>4.7</v>
      </c>
    </row>
    <row r="56" spans="1:5" s="35" customFormat="1" x14ac:dyDescent="0.25">
      <c r="C56" s="44"/>
      <c r="D56" s="44"/>
    </row>
    <row r="57" spans="1:5" s="35" customFormat="1" x14ac:dyDescent="0.25">
      <c r="A57" s="100" t="s">
        <v>111</v>
      </c>
      <c r="B57" s="101"/>
      <c r="C57" s="49"/>
      <c r="D57" s="49"/>
      <c r="E57" s="41"/>
    </row>
    <row r="58" spans="1:5" s="35" customFormat="1" x14ac:dyDescent="0.25">
      <c r="A58" s="96" t="s">
        <v>107</v>
      </c>
      <c r="B58" s="97"/>
      <c r="C58" s="42">
        <f>'[1]TABELA 2 - OUTROS SERV'!J11</f>
        <v>38.162399999999998</v>
      </c>
      <c r="D58" s="42"/>
      <c r="E58" s="43"/>
    </row>
    <row r="59" spans="1:5" s="35" customFormat="1" x14ac:dyDescent="0.25">
      <c r="A59" s="96" t="s">
        <v>108</v>
      </c>
      <c r="B59" s="97"/>
      <c r="C59" s="42">
        <f>'[1]TABELA 2 - OUTROS SERV'!J12</f>
        <v>71.55449999999999</v>
      </c>
      <c r="D59" s="42"/>
      <c r="E59" s="43"/>
    </row>
    <row r="60" spans="1:5" s="35" customFormat="1" x14ac:dyDescent="0.25">
      <c r="A60" s="96" t="s">
        <v>157</v>
      </c>
      <c r="B60" s="97"/>
      <c r="C60" s="42"/>
      <c r="D60" s="42"/>
      <c r="E60" s="43"/>
    </row>
    <row r="61" spans="1:5" s="35" customFormat="1" x14ac:dyDescent="0.25">
      <c r="A61" s="96" t="s">
        <v>96</v>
      </c>
      <c r="B61" s="97"/>
      <c r="C61" s="42">
        <f>'[1]TABELA 2 - OUTROS SERV'!J14</f>
        <v>38.162399999999998</v>
      </c>
      <c r="D61" s="42"/>
      <c r="E61" s="43"/>
    </row>
    <row r="62" spans="1:5" s="35" customFormat="1" x14ac:dyDescent="0.25">
      <c r="A62" s="96" t="s">
        <v>109</v>
      </c>
      <c r="B62" s="97"/>
      <c r="C62" s="42">
        <f>'[1]TABELA 2 - OUTROS SERV'!J30</f>
        <v>71.55449999999999</v>
      </c>
      <c r="D62" s="42"/>
      <c r="E62" s="43"/>
    </row>
    <row r="63" spans="1:5" s="35" customFormat="1" x14ac:dyDescent="0.25">
      <c r="A63" s="96" t="s">
        <v>110</v>
      </c>
      <c r="B63" s="97"/>
      <c r="C63" s="42">
        <f>'[1]TABELA 2 - OUTROS SERV'!J31</f>
        <v>143.10899999999998</v>
      </c>
      <c r="D63" s="42"/>
      <c r="E63" s="43"/>
    </row>
    <row r="64" spans="1:5" s="35" customFormat="1" x14ac:dyDescent="0.25">
      <c r="A64" s="102" t="s">
        <v>78</v>
      </c>
      <c r="B64" s="102"/>
      <c r="C64" s="42"/>
      <c r="D64" s="42"/>
      <c r="E64" s="43"/>
    </row>
    <row r="65" spans="1:5" s="35" customFormat="1" x14ac:dyDescent="0.25">
      <c r="A65" s="102" t="s">
        <v>114</v>
      </c>
      <c r="B65" s="102"/>
      <c r="C65" s="42"/>
      <c r="D65" s="42"/>
      <c r="E65" s="43"/>
    </row>
    <row r="66" spans="1:5" s="35" customFormat="1" x14ac:dyDescent="0.25">
      <c r="A66" s="102" t="s">
        <v>115</v>
      </c>
      <c r="B66" s="102"/>
      <c r="C66" s="42"/>
      <c r="D66" s="42"/>
      <c r="E66" s="43"/>
    </row>
    <row r="67" spans="1:5" s="35" customFormat="1" x14ac:dyDescent="0.25"/>
    <row r="68" spans="1:5" s="35" customFormat="1" x14ac:dyDescent="0.25">
      <c r="A68" s="98" t="s">
        <v>97</v>
      </c>
      <c r="B68" s="99"/>
      <c r="C68" s="50"/>
      <c r="D68" s="50"/>
      <c r="E68" s="41"/>
    </row>
    <row r="69" spans="1:5" s="35" customFormat="1" x14ac:dyDescent="0.25">
      <c r="A69" s="96" t="s">
        <v>98</v>
      </c>
      <c r="B69" s="97"/>
      <c r="C69" s="42">
        <f>'[1]TABELA 3 - INFRAÇOES'!$C$13</f>
        <v>381.62399999999997</v>
      </c>
      <c r="D69" s="42"/>
      <c r="E69" s="28"/>
    </row>
    <row r="70" spans="1:5" s="35" customFormat="1" x14ac:dyDescent="0.25">
      <c r="A70" s="96" t="s">
        <v>99</v>
      </c>
      <c r="B70" s="97"/>
      <c r="C70" s="42">
        <f>'[1]TABELA 3 - INFRAÇOES'!$C$34</f>
        <v>190.81199999999998</v>
      </c>
      <c r="D70" s="42"/>
      <c r="E70" s="28"/>
    </row>
    <row r="71" spans="1:5" s="35" customFormat="1" x14ac:dyDescent="0.25">
      <c r="A71" s="96" t="s">
        <v>100</v>
      </c>
      <c r="B71" s="97"/>
      <c r="C71" s="42">
        <f>'[1]TABELA 3 - INFRAÇOES'!$C$41</f>
        <v>95.405999999999992</v>
      </c>
      <c r="D71" s="42"/>
      <c r="E71" s="28"/>
    </row>
    <row r="72" spans="1:5" s="35" customFormat="1" x14ac:dyDescent="0.25"/>
    <row r="73" spans="1:5" s="35" customFormat="1" x14ac:dyDescent="0.25"/>
    <row r="74" spans="1:5" s="35" customFormat="1" x14ac:dyDescent="0.25"/>
    <row r="75" spans="1:5" s="35" customFormat="1" x14ac:dyDescent="0.25"/>
    <row r="76" spans="1:5" s="35" customFormat="1" ht="14.25" customHeight="1" x14ac:dyDescent="0.25"/>
    <row r="77" spans="1:5" s="35" customFormat="1" x14ac:dyDescent="0.25"/>
    <row r="78" spans="1:5" s="35" customFormat="1" x14ac:dyDescent="0.25"/>
    <row r="79" spans="1:5" s="35" customFormat="1" x14ac:dyDescent="0.25"/>
    <row r="80" spans="1:5" s="35" customFormat="1" x14ac:dyDescent="0.25"/>
    <row r="81" s="35" customFormat="1" x14ac:dyDescent="0.25"/>
    <row r="82" s="35" customFormat="1" x14ac:dyDescent="0.25"/>
    <row r="83" s="35" customFormat="1" x14ac:dyDescent="0.25"/>
    <row r="84" s="35" customFormat="1" x14ac:dyDescent="0.25"/>
    <row r="85" s="35" customFormat="1" x14ac:dyDescent="0.25"/>
    <row r="86" s="35" customFormat="1" x14ac:dyDescent="0.25"/>
    <row r="87" s="35" customFormat="1" x14ac:dyDescent="0.25"/>
    <row r="88" s="35" customFormat="1" x14ac:dyDescent="0.25"/>
    <row r="89" s="35" customFormat="1" x14ac:dyDescent="0.25"/>
    <row r="90" s="35" customFormat="1" x14ac:dyDescent="0.25"/>
    <row r="91" s="35" customFormat="1" x14ac:dyDescent="0.25"/>
    <row r="92" s="35" customFormat="1" x14ac:dyDescent="0.25"/>
    <row r="93" s="35" customFormat="1" x14ac:dyDescent="0.25"/>
    <row r="94" s="35" customFormat="1" x14ac:dyDescent="0.25"/>
    <row r="95" s="35" customFormat="1" x14ac:dyDescent="0.25"/>
    <row r="96" s="35" customFormat="1" x14ac:dyDescent="0.25"/>
    <row r="97" s="35" customFormat="1" x14ac:dyDescent="0.25"/>
    <row r="98" s="35" customFormat="1" x14ac:dyDescent="0.25"/>
    <row r="99" s="35" customFormat="1" x14ac:dyDescent="0.25"/>
    <row r="100" s="35" customFormat="1" x14ac:dyDescent="0.25"/>
    <row r="101" s="35" customFormat="1" x14ac:dyDescent="0.25"/>
    <row r="102" s="35" customFormat="1" x14ac:dyDescent="0.25"/>
    <row r="103" s="35" customFormat="1" x14ac:dyDescent="0.25"/>
    <row r="104" s="35" customFormat="1" x14ac:dyDescent="0.25"/>
    <row r="105" s="35" customFormat="1" x14ac:dyDescent="0.25"/>
    <row r="106" s="35" customFormat="1" x14ac:dyDescent="0.25"/>
    <row r="107" s="35" customFormat="1" x14ac:dyDescent="0.25"/>
    <row r="108" s="35" customFormat="1" x14ac:dyDescent="0.25"/>
    <row r="109" s="35" customFormat="1" x14ac:dyDescent="0.25"/>
    <row r="110" s="35" customFormat="1" x14ac:dyDescent="0.25"/>
    <row r="111" s="35" customFormat="1" x14ac:dyDescent="0.25"/>
    <row r="112" s="35" customFormat="1" x14ac:dyDescent="0.25"/>
    <row r="113" s="35" customFormat="1" x14ac:dyDescent="0.25"/>
    <row r="114" s="35" customFormat="1" x14ac:dyDescent="0.25"/>
    <row r="115" s="35" customFormat="1" x14ac:dyDescent="0.25"/>
    <row r="116" s="35" customFormat="1" x14ac:dyDescent="0.25"/>
    <row r="117" s="35" customFormat="1" x14ac:dyDescent="0.25"/>
    <row r="118" s="35" customFormat="1" x14ac:dyDescent="0.25"/>
    <row r="119" s="35" customFormat="1" x14ac:dyDescent="0.25"/>
    <row r="120" s="35" customFormat="1" x14ac:dyDescent="0.25"/>
    <row r="121" s="35" customFormat="1" x14ac:dyDescent="0.25"/>
    <row r="122" s="35" customFormat="1" x14ac:dyDescent="0.25"/>
    <row r="123" s="35" customFormat="1" x14ac:dyDescent="0.25"/>
    <row r="124" s="35" customFormat="1" x14ac:dyDescent="0.25"/>
    <row r="125" s="35" customFormat="1" x14ac:dyDescent="0.25"/>
    <row r="126" s="35" customFormat="1" x14ac:dyDescent="0.25"/>
    <row r="127" s="35" customFormat="1" x14ac:dyDescent="0.25"/>
    <row r="128" s="35" customFormat="1" x14ac:dyDescent="0.25"/>
    <row r="129" s="35" customFormat="1" x14ac:dyDescent="0.25"/>
    <row r="130" s="35" customFormat="1" x14ac:dyDescent="0.25"/>
    <row r="131" s="35" customFormat="1" x14ac:dyDescent="0.25"/>
    <row r="132" s="35" customFormat="1" x14ac:dyDescent="0.25"/>
    <row r="133" s="35" customFormat="1" x14ac:dyDescent="0.25"/>
    <row r="134" s="35" customFormat="1" x14ac:dyDescent="0.25"/>
    <row r="135" s="35" customFormat="1" x14ac:dyDescent="0.25"/>
    <row r="136" s="35" customFormat="1" x14ac:dyDescent="0.25"/>
    <row r="137" s="35" customFormat="1" x14ac:dyDescent="0.25"/>
    <row r="138" s="35" customFormat="1" x14ac:dyDescent="0.25"/>
    <row r="139" s="35" customFormat="1" x14ac:dyDescent="0.25"/>
    <row r="140" s="35" customFormat="1" x14ac:dyDescent="0.25"/>
    <row r="141" s="35" customFormat="1" x14ac:dyDescent="0.25"/>
    <row r="142" s="35" customFormat="1" x14ac:dyDescent="0.25"/>
    <row r="143" s="35" customFormat="1" x14ac:dyDescent="0.25"/>
    <row r="144" s="35" customFormat="1" x14ac:dyDescent="0.25"/>
    <row r="145" s="35" customFormat="1" x14ac:dyDescent="0.25"/>
    <row r="146" s="35" customFormat="1" x14ac:dyDescent="0.25"/>
    <row r="147" s="35" customFormat="1" x14ac:dyDescent="0.25"/>
    <row r="148" s="35" customFormat="1" x14ac:dyDescent="0.25"/>
    <row r="149" s="35" customFormat="1" x14ac:dyDescent="0.25"/>
    <row r="150" s="35" customFormat="1" x14ac:dyDescent="0.25"/>
    <row r="151" s="35" customFormat="1" x14ac:dyDescent="0.25"/>
    <row r="152" s="35" customFormat="1" x14ac:dyDescent="0.25"/>
    <row r="153" s="35" customFormat="1" x14ac:dyDescent="0.25"/>
    <row r="154" s="35" customFormat="1" x14ac:dyDescent="0.25"/>
    <row r="155" s="35" customFormat="1" x14ac:dyDescent="0.25"/>
    <row r="156" s="35" customFormat="1" x14ac:dyDescent="0.25"/>
    <row r="157" s="35" customFormat="1" x14ac:dyDescent="0.25"/>
    <row r="158" s="35" customFormat="1" x14ac:dyDescent="0.25"/>
    <row r="159" s="35" customFormat="1" x14ac:dyDescent="0.25"/>
    <row r="160" s="35" customFormat="1" x14ac:dyDescent="0.25"/>
    <row r="161" s="35" customFormat="1" x14ac:dyDescent="0.25"/>
    <row r="162" s="35" customFormat="1" x14ac:dyDescent="0.25"/>
    <row r="163" s="35" customFormat="1" x14ac:dyDescent="0.25"/>
  </sheetData>
  <mergeCells count="66">
    <mergeCell ref="A54:B54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18:B18"/>
    <mergeCell ref="A35:B35"/>
    <mergeCell ref="A20:B20"/>
    <mergeCell ref="A21:B21"/>
    <mergeCell ref="A22:B22"/>
    <mergeCell ref="A23:B23"/>
    <mergeCell ref="A24:B24"/>
    <mergeCell ref="A25:B25"/>
    <mergeCell ref="A30:B30"/>
    <mergeCell ref="A31:B31"/>
    <mergeCell ref="A32:B32"/>
    <mergeCell ref="A33:B33"/>
    <mergeCell ref="A34:B34"/>
    <mergeCell ref="A66:B66"/>
    <mergeCell ref="A68:B68"/>
    <mergeCell ref="A69:B69"/>
    <mergeCell ref="A70:B70"/>
    <mergeCell ref="A71:B71"/>
    <mergeCell ref="A65:B65"/>
    <mergeCell ref="A38:B38"/>
    <mergeCell ref="A39:B39"/>
    <mergeCell ref="A57:B57"/>
    <mergeCell ref="A58:B58"/>
    <mergeCell ref="A59:B59"/>
    <mergeCell ref="A40:B40"/>
    <mergeCell ref="A41:B41"/>
    <mergeCell ref="A42:B42"/>
    <mergeCell ref="A43:B43"/>
    <mergeCell ref="A60:B60"/>
    <mergeCell ref="A61:B61"/>
    <mergeCell ref="A62:B62"/>
    <mergeCell ref="A63:B63"/>
    <mergeCell ref="A64:B64"/>
    <mergeCell ref="A55:B55"/>
    <mergeCell ref="A37:B37"/>
    <mergeCell ref="A26:B26"/>
    <mergeCell ref="A27:B27"/>
    <mergeCell ref="A28:B28"/>
    <mergeCell ref="A29:B29"/>
    <mergeCell ref="C2:D2"/>
    <mergeCell ref="A4:B4"/>
    <mergeCell ref="A5:B5"/>
    <mergeCell ref="A7:B7"/>
    <mergeCell ref="A36:B3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9EE618AD269B4F975D64903159E33C" ma:contentTypeVersion="14" ma:contentTypeDescription="Crie um novo documento." ma:contentTypeScope="" ma:versionID="892d241a62e54cb9ae43301d7b4446b8">
  <xsd:schema xmlns:xsd="http://www.w3.org/2001/XMLSchema" xmlns:xs="http://www.w3.org/2001/XMLSchema" xmlns:p="http://schemas.microsoft.com/office/2006/metadata/properties" xmlns:ns2="0603c4ce-a6eb-451f-9d6e-f849368111ab" xmlns:ns3="5b042c1e-936e-4952-9e4f-4257f8b57a7e" targetNamespace="http://schemas.microsoft.com/office/2006/metadata/properties" ma:root="true" ma:fieldsID="c037c9385c94dde2d77145dbff9b12df" ns2:_="" ns3:_="">
    <xsd:import namespace="0603c4ce-a6eb-451f-9d6e-f849368111ab"/>
    <xsd:import namespace="5b042c1e-936e-4952-9e4f-4257f8b57a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3c4ce-a6eb-451f-9d6e-f84936811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5aa4cee2-1417-4d2f-a39b-8cd4e62bd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42c1e-936e-4952-9e4f-4257f8b57a7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9804e89-400d-4b3d-afd1-ead7d97296cf}" ma:internalName="TaxCatchAll" ma:showField="CatchAllData" ma:web="5b042c1e-936e-4952-9e4f-4257f8b57a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03c4ce-a6eb-451f-9d6e-f849368111ab">
      <Terms xmlns="http://schemas.microsoft.com/office/infopath/2007/PartnerControls"/>
    </lcf76f155ced4ddcb4097134ff3c332f>
    <TaxCatchAll xmlns="5b042c1e-936e-4952-9e4f-4257f8b57a7e" xsi:nil="true"/>
    <_Flow_SignoffStatus xmlns="0603c4ce-a6eb-451f-9d6e-f849368111ab" xsi:nil="true"/>
  </documentManagement>
</p:properties>
</file>

<file path=customXml/itemProps1.xml><?xml version="1.0" encoding="utf-8"?>
<ds:datastoreItem xmlns:ds="http://schemas.openxmlformats.org/officeDocument/2006/customXml" ds:itemID="{E57CB5B7-A166-47C1-BF52-339B671C9054}"/>
</file>

<file path=customXml/itemProps2.xml><?xml version="1.0" encoding="utf-8"?>
<ds:datastoreItem xmlns:ds="http://schemas.openxmlformats.org/officeDocument/2006/customXml" ds:itemID="{157A2F7E-97FF-4D4E-B42E-0DB5D779F946}"/>
</file>

<file path=customXml/itemProps3.xml><?xml version="1.0" encoding="utf-8"?>
<ds:datastoreItem xmlns:ds="http://schemas.openxmlformats.org/officeDocument/2006/customXml" ds:itemID="{0555179C-DA99-4658-9A2B-A1C12902B9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INTRODUÇÃO</vt:lpstr>
      <vt:lpstr>PREÇOS REGULADOS</vt:lpstr>
      <vt:lpstr>PREÇOS LIVRES</vt:lpstr>
      <vt:lpstr>PREÇOS PUBLICADOS</vt:lpstr>
      <vt:lpstr>MERCADO COMPARATIVO</vt:lpstr>
      <vt:lpstr>MERCADO COMPARATIVO MURIAÉ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dcterms:created xsi:type="dcterms:W3CDTF">2022-08-26T17:43:39Z</dcterms:created>
  <dcterms:modified xsi:type="dcterms:W3CDTF">2026-07-15T19:46:30Z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0x010100469EE618AD269B4F975D64903159E33C</vt:lpwstr>
  </property>
</Properties>
</file>